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9090"/>
  </bookViews>
  <sheets>
    <sheet name="Приложение 4 (ч.1)" sheetId="9" r:id="rId1"/>
  </sheets>
  <definedNames>
    <definedName name="_xlnm._FilterDatabase" localSheetId="0" hidden="1">'Приложение 4 (ч.1)'!$A$8:$Q$39</definedName>
    <definedName name="_xlnm.Print_Area" localSheetId="0">'Приложение 4 (ч.1)'!$A$1:$Q$59</definedName>
  </definedNames>
  <calcPr calcId="162913"/>
</workbook>
</file>

<file path=xl/calcChain.xml><?xml version="1.0" encoding="utf-8"?>
<calcChain xmlns="http://schemas.openxmlformats.org/spreadsheetml/2006/main">
  <c r="H10" i="9" l="1"/>
  <c r="I10" i="9" s="1"/>
  <c r="I37" i="9" l="1"/>
  <c r="I31" i="9" l="1"/>
  <c r="H31" i="9"/>
  <c r="H32" i="9" l="1"/>
  <c r="H33" i="9"/>
  <c r="I36" i="9" l="1"/>
  <c r="I30" i="9" l="1"/>
  <c r="H30" i="9"/>
  <c r="I29" i="9" l="1"/>
  <c r="H29" i="9"/>
  <c r="I13" i="9" l="1"/>
  <c r="H13" i="9"/>
  <c r="H25" i="9"/>
  <c r="I28" i="9" l="1"/>
  <c r="I17" i="9" l="1"/>
  <c r="H15" i="9"/>
  <c r="I20" i="9"/>
  <c r="H20" i="9"/>
  <c r="H21" i="9"/>
  <c r="I21" i="9" s="1"/>
  <c r="H19" i="9"/>
  <c r="I19" i="9" s="1"/>
  <c r="H18" i="9"/>
  <c r="I18" i="9" s="1"/>
  <c r="I16" i="9"/>
  <c r="H16" i="9"/>
  <c r="H14" i="9"/>
  <c r="I14" i="9" s="1"/>
  <c r="I12" i="9"/>
  <c r="H12" i="9"/>
  <c r="H11" i="9"/>
  <c r="I11" i="9" s="1"/>
  <c r="H9" i="9"/>
  <c r="I9" i="9" s="1"/>
</calcChain>
</file>

<file path=xl/sharedStrings.xml><?xml version="1.0" encoding="utf-8"?>
<sst xmlns="http://schemas.openxmlformats.org/spreadsheetml/2006/main" count="388" uniqueCount="276">
  <si>
    <t>№ п/п</t>
  </si>
  <si>
    <t xml:space="preserve">Эксплуатирующая организация </t>
  </si>
  <si>
    <t>ИНН</t>
  </si>
  <si>
    <t>Применяемые технологические решения</t>
  </si>
  <si>
    <t>Сведения из проектной документации</t>
  </si>
  <si>
    <t>Местонахождение объекта</t>
  </si>
  <si>
    <t>Сведения о согласованной в установленном порядке санитарно-защитной зоне объекта</t>
  </si>
  <si>
    <t>Краткое наименование организации</t>
  </si>
  <si>
    <t>Используемое оборудование</t>
  </si>
  <si>
    <t>Данные о количестве отходов, принимаемых для утилизации</t>
  </si>
  <si>
    <t>Виды и классы опасности принимаемых для утилизации отходов</t>
  </si>
  <si>
    <t>Транспортер ТЛГ-9000 - 2 ед.
Измельчитель-дробилка NEUE Herbold - 3 ед.
Транспортер ТЛГ-2000 - 2 ед. 
Линия мойки Webster 500 - 1 ед.
Сушилка SHD-1000 - 3 ед.</t>
  </si>
  <si>
    <t>630007, г. Новосибирск, ул. Серебренниковская, д. 4/3</t>
  </si>
  <si>
    <t>630108, г. Новосибирск, а/я 208</t>
  </si>
  <si>
    <t>630005, г. Новосибирск, а/я 191</t>
  </si>
  <si>
    <t>633103, НСО, г. Обь, ул. Арсенальная, д. 1, корпус 5</t>
  </si>
  <si>
    <t>630054, г. Новосибирск, а/я 34</t>
  </si>
  <si>
    <t>630132, г. Новосибирск, ул. Нарымская, д. 20</t>
  </si>
  <si>
    <t>г. Бердск</t>
  </si>
  <si>
    <t xml:space="preserve"> г. Новосибирск</t>
  </si>
  <si>
    <t>г. Обь</t>
  </si>
  <si>
    <t>г. Новосибирск</t>
  </si>
  <si>
    <t>Комплексная разделка отработанных аккумуляторных батарей</t>
  </si>
  <si>
    <t xml:space="preserve">
630088, г. Новосибирск, ул. Сибиряков-Гвардейцев, д. 56</t>
  </si>
  <si>
    <t xml:space="preserve">
630108, г. Новосибирск, ул. Станционная, д. 38</t>
  </si>
  <si>
    <t xml:space="preserve">
Новосибирский район, Станционный с/с, Восточное шоссе, д. 14</t>
  </si>
  <si>
    <t>Измельчение</t>
  </si>
  <si>
    <t>Дробильно-сортировочные линии  - 2 ед.</t>
  </si>
  <si>
    <t>Данные о состоянии объекта (о свободной мощности), т</t>
  </si>
  <si>
    <t>Проектная мощность, т</t>
  </si>
  <si>
    <t>Наименование объекта утилизации отходов</t>
  </si>
  <si>
    <t>630088, г. Новосибирск, ул. Сибиряков-Гвардейцев, д. 56</t>
  </si>
  <si>
    <t>утилизации отходов V класса опасности</t>
  </si>
  <si>
    <t>Сведения об объектах утилизации отходов</t>
  </si>
  <si>
    <t>-</t>
  </si>
  <si>
    <t>Прессование</t>
  </si>
  <si>
    <t>Почтовый адрес</t>
  </si>
  <si>
    <t>630047, Новосибирская область, г. Новосибирск, ул. Даргомыжского, д. 8а</t>
  </si>
  <si>
    <t>Производство резиновой крошки</t>
  </si>
  <si>
    <t>630107, г. Новосибирск, ул. Связистов, д. 160 , 2 этаж, помещение 77</t>
  </si>
  <si>
    <t>утилизация отходов V класса опасности</t>
  </si>
  <si>
    <t>Компактор
Производитель КНР</t>
  </si>
  <si>
    <t>633011, НСО, г. Бердск, а/я 6</t>
  </si>
  <si>
    <t>утилизация отходов III класса опасности</t>
  </si>
  <si>
    <t>Заключение Управления Роспотребнадзора по Новосибирской области №54.НС.04.000.Т.001281.10.19 от 15.10.2019</t>
  </si>
  <si>
    <t>Газовая резка металла</t>
  </si>
  <si>
    <t>630123, г. Новосибирск, ул. Красногорская, д .25, каб. 110</t>
  </si>
  <si>
    <t>Дробление отходов и прессование под температурой</t>
  </si>
  <si>
    <t>630136, г. Новосибирск, а/я 200</t>
  </si>
  <si>
    <t>630084, г. Новосибирск, ул. Театральная, 4/1</t>
  </si>
  <si>
    <t xml:space="preserve">Сепаратор центробежный жидкостный СЦ-ЗА (УОР-401У-02) - 2 шт. </t>
  </si>
  <si>
    <t>Заключение Управления Роспотребнадзора по Новосибирской области № 54.НС.04.000.Т.000462.04.19 от 19.04.2019</t>
  </si>
  <si>
    <t>54.9447 82.8882</t>
  </si>
  <si>
    <t>54.943670 82.895690</t>
  </si>
  <si>
    <t>54.95404 82.887693</t>
  </si>
  <si>
    <t>Капельное испарение нефтепродуктов с последующим разделением на ректификационной колонне</t>
  </si>
  <si>
    <t xml:space="preserve">633004, НСО, г. Бердск, ул. Химзаводская, д.11/50 </t>
  </si>
  <si>
    <t>Очистка нефтесодержащих отходов методом сепарации</t>
  </si>
  <si>
    <t xml:space="preserve">54.944249 82.888882 </t>
  </si>
  <si>
    <t>55.005581 82.837069</t>
  </si>
  <si>
    <t>54.997523 82.845941</t>
  </si>
  <si>
    <t>сведения не представлены</t>
  </si>
  <si>
    <t xml:space="preserve">54.943670 82.895690 </t>
  </si>
  <si>
    <t xml:space="preserve">54.944911 82.888276 </t>
  </si>
  <si>
    <t>54.944654 82.887918</t>
  </si>
  <si>
    <t xml:space="preserve">54.962380 82.833149 </t>
  </si>
  <si>
    <t xml:space="preserve">54.963966 83.223698 </t>
  </si>
  <si>
    <t xml:space="preserve">54.944433 82.888168  </t>
  </si>
  <si>
    <t>55.004607 82.812407</t>
  </si>
  <si>
    <t>нет информации</t>
  </si>
  <si>
    <t>п. Двуречье Барышевского сельсовета Новосибирского района</t>
  </si>
  <si>
    <t>633009, Новосибирская область, Новосибирский район, Барышевский сельсовет, п. Двуречье, ул. Юбилейная, 15а корпус 1</t>
  </si>
  <si>
    <t>Измельчитель для макулатуры EKZ 1800</t>
  </si>
  <si>
    <t>утилизация отходов IV - V класса опасности - Шины отработанные пневматические, отходы резиновых изделий</t>
  </si>
  <si>
    <t>630512, НСО, Новосибирский район, Криводановский сельсовет, с. Марусино, ул. Промышленная, д. 25</t>
  </si>
  <si>
    <t>54.998488 82.883033</t>
  </si>
  <si>
    <t xml:space="preserve">Дробление отходов и прессование </t>
  </si>
  <si>
    <t>Шредер, дробилка, пресс</t>
  </si>
  <si>
    <t xml:space="preserve">630032, Новосибирская область, г. Новосибирск, ул. Станционная, 2, а/я 78 </t>
  </si>
  <si>
    <t>630108, г. Новосибирск, ул. Восточный поселок, д. 36</t>
  </si>
  <si>
    <t>55.000539 82.869845</t>
  </si>
  <si>
    <t>Вакуумное выпаривание</t>
  </si>
  <si>
    <t>54.953701, 83.209624</t>
  </si>
  <si>
    <t>630554, Новосибирская область, Новосибирский район, п. Двуречье, ул. Молодежная, 11Б</t>
  </si>
  <si>
    <t>630068, Новосибирская область, г. Новосибирск, ул. Приграничная, 1</t>
  </si>
  <si>
    <t>54.937153, 83.142439</t>
  </si>
  <si>
    <t>630533, Новосибирская область, Новосибирский район, поселок Красный Яр, Промышленная территория, здание 1 этаж 3, помещение 15</t>
  </si>
  <si>
    <t>55.220287, 82.899473</t>
  </si>
  <si>
    <t>633623, Новосибирская область, р. п. Сузун, ул. Коммунистическая, дом 1</t>
  </si>
  <si>
    <t>53.786309, 82.310937</t>
  </si>
  <si>
    <t>Измельчение, смешивание</t>
  </si>
  <si>
    <t>630554, Новосибирская область, Новосибирский район, п. Двуречье, ул. Молодежная, д. 11Б</t>
  </si>
  <si>
    <t>Заключение Управления Роспотребнадзора по Новосибирской области № 54.НС.04.000.Т.001180.09.20 от 15.09.2020</t>
  </si>
  <si>
    <t>Производство туалетной бумаги</t>
  </si>
  <si>
    <t xml:space="preserve">Реквизиты лицензии на осуществление деятельности по сбору, транспортированию, обработке, утилизации, обезвреживанию, размещению отходов I-IV класса опасности </t>
  </si>
  <si>
    <t>630091, г. Новосибирск, ул. Каменская, 64а, офис 114</t>
  </si>
  <si>
    <t>55.003978, 82.805766</t>
  </si>
  <si>
    <t>Измельчитель</t>
  </si>
  <si>
    <t>агломератор - 2 шт., гранулятор - 2 шт.</t>
  </si>
  <si>
    <t>55.053623 83.134500</t>
  </si>
  <si>
    <t>утилизация отходов II, IV, V класса опасности</t>
  </si>
  <si>
    <t>Термическая утилизация отходов</t>
  </si>
  <si>
    <t>Пресс  AMD-50</t>
  </si>
  <si>
    <t>Линия по утилизации макулатуры и производству бумаги</t>
  </si>
  <si>
    <t>55.07638     82.92948</t>
  </si>
  <si>
    <t xml:space="preserve">утилизация отходов V класса опасности </t>
  </si>
  <si>
    <t>Очистка, измельчение</t>
  </si>
  <si>
    <t>Сбор, сортировка, обработка и утилизация отходов (макулатуры)</t>
  </si>
  <si>
    <t>Сбор, сортировка, обработка и утилизация отходов макулатуры и бумаги</t>
  </si>
  <si>
    <t>630108, г. Новосибирск, ул. Станционная, д. 30А оф 321</t>
  </si>
  <si>
    <t>630040, г. Новосибирск а/я 65</t>
  </si>
  <si>
    <t xml:space="preserve">
Л020-00113-54/00100294
Сбор отходов III классов опасности, сбор отходов  IV класса опасности, 
транспортирование отходов IV, III классов опасности, 
обработка отходов IV классов опасности, 
утилизация отходов IV, III классов опасности)</t>
  </si>
  <si>
    <t xml:space="preserve">
Л020-00113-54/00017320
(утилизация отходов IV, III классов опасности)</t>
  </si>
  <si>
    <t>Л020-00113-54/00019066 (транспортирование отходов II, III, IV классов опасности)</t>
  </si>
  <si>
    <t>Л020-00113-54/00102761
(утилизация отходов IV, III классов опасности)</t>
  </si>
  <si>
    <t>Л020-00113-54/00047048
(сбор отходов IV, III классов опасности, 
транспортирование отходов IV, III классов опасности, 
утилизация отходов IV, III классов опасности)</t>
  </si>
  <si>
    <t>Л020-00113-54/00043659
(сбор отходов IV, III классов опасности, 
утилизация отходов IV, III классов опасности
обработка отходов IV, III классов опасности)</t>
  </si>
  <si>
    <t>Л020-00113-54/00039106
(сбор отходов IV, II, III классов опасности, 
транспортирование отходов IV, II, III классов опасности, 
обезвреживание отходов IV, II, III классов опасности, 
обработка отходов III класса опасности, 
утилизация отходов III класса опасности)</t>
  </si>
  <si>
    <t>Л020-00113-54/00114258
(сбор отходов IV, II, III классов опасности, 
транспортирование отходов IV, II, III, I классов опасности, 
обработка отходов IV, II, III классов опасности, 
утилизация отходов IV, II, III классов опасности, 
обезвреживание отходов IV, III классов опасности)</t>
  </si>
  <si>
    <t>Л020-00113-54/00114222
(сбор отходов IV, III классов опасности, 
утилизация отходов III класса опасности
обезвреживание отходов IV, III классов опасности)</t>
  </si>
  <si>
    <t>Л020-00113-22/00099859 (сбор, транспортирование, обработка, утилизация отходов IV класса опасности) - место осуществления деятельности Алтайский край</t>
  </si>
  <si>
    <t>Л020-00113-54/00104911 (сбор, обработка, утилизация отходов IV класса опасности)</t>
  </si>
  <si>
    <t>Л020-00113-54/00099651
(сбор, транспортирование, обработка, утилизация отходов IV класса опасности)</t>
  </si>
  <si>
    <t>Л020-00113-54/00047047
(сбор отходов IV, III, II, I классов опасности, 
транспортирование отходов IV, III, II, I классов опасности, 
обезвреживание отходов IV, III, II, I классов опасности
обработка отходов IV, III, II, I классов опасности, 
утилизация отходов IV, III, II, I классов опасности)</t>
  </si>
  <si>
    <t>Л020-00113-54/00047029
(сбор отходов IV, II, II классов опасности,
транспортирование отходов IV, III, II, I классов опасности
обработка отходов IV, III, II классов опасности
обезвреживание отходов IV, III, II классов опасности
утилизация отходов IV, III, II классов опасности)</t>
  </si>
  <si>
    <t xml:space="preserve">Л020-00113-54/00154933
(сбор отходов IV, II, III, I классов опасности, 
транспортирование отходов IV, II, III, I классов опасности, 
обезвреживание отходов IV, III классов опасности
обработка отходов IV, III, II классов опасности, 
утилизация отходов IV, II, III классов опасности) </t>
  </si>
  <si>
    <t>№ (54)-1232-СТО/П 
сбор отходов IV, II, III, I классов опасности, 
транспортирование отходов IV, II, III, I классов опасности, 
обработка отходов IV, II, III классов опасности, 
утилизация отходов IV, II, III классов опасности, 
обезвреживание отходов IV, III классов опасности</t>
  </si>
  <si>
    <t>Л020-00113-54/00041907
(сбор отходов IV, II, III, I классов опасности, 
транспортирование отходов IV, II, III, I классов опасности, 
обработка отходов IV, II, III, I классов опасности, 
утилизация отходов IV, II, III, I классов опасности, 
обезвреживание отходов IV, III, II, I классов опасности)</t>
  </si>
  <si>
    <t>Л020-00113-54/00043139
(сбор отходов IV, II, III, I классов опасности, 
транспортирование отходов IV, II, III, I классов опасности, 
обработка отходов IV, III, II классов опасности, 
утилизация отходов IV, III, II, I  классов опасности)</t>
  </si>
  <si>
    <t>55.130719, 82.914222</t>
  </si>
  <si>
    <t>55.000412, 82.866510</t>
  </si>
  <si>
    <t>54.738380, 83.132617</t>
  </si>
  <si>
    <t>55.003451, 82.705957</t>
  </si>
  <si>
    <t>55.026640, 82774542</t>
  </si>
  <si>
    <t>55.140271, 83.064304</t>
  </si>
  <si>
    <t>82.890173 54.950392</t>
  </si>
  <si>
    <t>Расплавление металлов и их сплавов с температурой плавления не выше 1500 градусов</t>
  </si>
  <si>
    <t>630088, г. Новосибирск, Северный проезд, д. 3/8, офис 56</t>
  </si>
  <si>
    <t>Л020-00113-54/00046954 Сбор (II, III, IV классы)
Транспортирование (II, III, IV классы)
Обработка (II, III, IV классы)
Утилизация (II, III, IV классы)</t>
  </si>
  <si>
    <t>Производственная площадка (ИП Шуреев С.В.)</t>
  </si>
  <si>
    <t>630047, г. Новосибирск, ул. Даргомыжского, 8а</t>
  </si>
  <si>
    <t>55.073025 82.926511</t>
  </si>
  <si>
    <t>Дробление</t>
  </si>
  <si>
    <t>Дробилка ДЩ</t>
  </si>
  <si>
    <t>ИП Шуреев С.В.</t>
  </si>
  <si>
    <t>540312570510.</t>
  </si>
  <si>
    <t>630007, г. Новосибирск, а/я 87</t>
  </si>
  <si>
    <t xml:space="preserve">
633103, Новосибирская область, г. Обь, ул. Арсенальная, д. 1</t>
  </si>
  <si>
    <t>Новосибирская область, г. Новосибирск, ул.Станционная, 28 (заводской номер 88, инв. №00405810)</t>
  </si>
  <si>
    <t>630007, Новосибирская область, г. Новосибирск, ул. Фабричная, 10, корпус 29</t>
  </si>
  <si>
    <t>630108, г. Новосибирск, ул. Восточный поселок, д. 36, этаж 1</t>
  </si>
  <si>
    <t>630041, г. Новосибирск, ул. 2-я станционная, 52а, завод Сибит</t>
  </si>
  <si>
    <t>ПРИЛОЖЕНИЕ № 4.1
к территориальной схеме обращения с отходами производства и потребления, в том числе с твердыми коммунальными отходами, Новосибирской области</t>
  </si>
  <si>
    <t>п. Красный Яр, Кубовинский сельсовета Новосибирской области</t>
  </si>
  <si>
    <t>630088, Новосибирская область, г. Новосибирск,  Северный проезд</t>
  </si>
  <si>
    <t>Производство пакетов, мешки (в том числе для мусора), упаковочная плёнка</t>
  </si>
  <si>
    <t>Печь плавильная</t>
  </si>
  <si>
    <t>Установка кавитационная гидродинамическая, количество - 2 шт. 
Сепаратор центробежный (СЦ-3а)</t>
  </si>
  <si>
    <t>Применяемые сокращения:</t>
  </si>
  <si>
    <t>а/я – абонентский ящик;</t>
  </si>
  <si>
    <t>АО – акционерное общество;</t>
  </si>
  <si>
    <t>г. – город;</t>
  </si>
  <si>
    <t>д – дом;</t>
  </si>
  <si>
    <t>д. п. – дачный поселок;</t>
  </si>
  <si>
    <t>ИНН – идентификационный номер налогоплательщика;</t>
  </si>
  <si>
    <t>ИП – индивидуальный предприниматель;</t>
  </si>
  <si>
    <t>МУП – муниципальное унитарное предприятие;</t>
  </si>
  <si>
    <t>ООО – общество с ограниченной ответственностью;</t>
  </si>
  <si>
    <t>п. - поселок;</t>
  </si>
  <si>
    <t>р. п. – рабочий поселок;</t>
  </si>
  <si>
    <t>с. – село;</t>
  </si>
  <si>
    <t>т – тонн;</t>
  </si>
  <si>
    <t>ул. – улица.</t>
  </si>
  <si>
    <t>_________</t>
  </si>
  <si>
    <t xml:space="preserve">Шредер двухвальный СМ22 ООО «Прагма Технолоджи» - 1 шт. 
Дробилка шредерная ИШМ-400 «ГАММА-Инструмент» - 2 шт. </t>
  </si>
  <si>
    <t>Утилизация «тетрапак» упаковки</t>
  </si>
  <si>
    <t>Малогабаритная вакуумная термо-демеркуризационная установка «УРЛ-2м» 1 шт.</t>
  </si>
  <si>
    <t xml:space="preserve">ООО «Сибстекло»  </t>
  </si>
  <si>
    <t xml:space="preserve">ООО «ВторШина»  </t>
  </si>
  <si>
    <t xml:space="preserve">ООО «Бийсквторресурсы»  </t>
  </si>
  <si>
    <t xml:space="preserve">ООО «Золотой Клондайк 78» </t>
  </si>
  <si>
    <t>Модуль пиролиза «Фортан» - 1 шт.</t>
  </si>
  <si>
    <t>Промышленная площадка (ООО «ТАЙГЕР-Сибирь»)</t>
  </si>
  <si>
    <t>ООО «ТАЙГЕР-Сибирь»</t>
  </si>
  <si>
    <t>Промышленная площадка (ООО «Спарта»)</t>
  </si>
  <si>
    <t>Пресс горизонтальный пакетировочный ПГМК-30  (производитель ООО «Меткон») - 1 шт., дробилка шредерная ИШМ-400 «Гамма-Инструмент» - 2 шт.</t>
  </si>
  <si>
    <t>ООО «Спарта»</t>
  </si>
  <si>
    <t>ООО «Пластиндустрия»</t>
  </si>
  <si>
    <t>Промышленная площадка (ООО «Клин Эрия»)</t>
  </si>
  <si>
    <t>ООО «Клин Эрия»</t>
  </si>
  <si>
    <t>Промышленная площадка (ООО «Гофра коллектинг»)</t>
  </si>
  <si>
    <t>Измельчитель для макулатуры EKZ 1800 (ООО «Нетмус»), горизонтальный пакетировочный пресс ПГМК-30 (ООО «Меткон»)</t>
  </si>
  <si>
    <t>ООО «Гофра коллектинг»</t>
  </si>
  <si>
    <t>Промышленная площадка (ООО «ТБО»)</t>
  </si>
  <si>
    <t>ООО «ТБО»</t>
  </si>
  <si>
    <t>Производственная территория (ООО «Сибирская Ртутная Компания»)</t>
  </si>
  <si>
    <t>ООО «Сибирская Ртутная Компания»</t>
  </si>
  <si>
    <t>Производственная территория (ООО «Демеркуризация»)</t>
  </si>
  <si>
    <t>ООО «Демеркуризация»</t>
  </si>
  <si>
    <t>Площадка обезвреживание отходов (ООО «СибВторРесурс»)</t>
  </si>
  <si>
    <t>Дробилка измельчителя ИПМ1/18,5
Установка «EUREKA15»
Станок для разделки кабеля МКР 03</t>
  </si>
  <si>
    <t>ООО «СибВторРесурс»</t>
  </si>
  <si>
    <t>Участок переработки АКБ (ООО «Утилизирующая компания «ЭкоСистемы»)</t>
  </si>
  <si>
    <t xml:space="preserve">Линия по разборке АКБ «КРАБ-15»
</t>
  </si>
  <si>
    <t>ООО «Утилизирующая компания «ЭкоСистемы»</t>
  </si>
  <si>
    <t>Промышленная площадка (ООО «Эко-Сервис»)</t>
  </si>
  <si>
    <t>ООО «Эко-Сервис»</t>
  </si>
  <si>
    <t>Промышленная площадка (ООО «Альбион-С»)</t>
  </si>
  <si>
    <t>Измельчитель «Астор»</t>
  </si>
  <si>
    <t>ООО «Альбион-С»</t>
  </si>
  <si>
    <t>Промышленная площадка (ООО «Новоплекс Трейд»)</t>
  </si>
  <si>
    <t>ООО «Новоплекс Трейд»</t>
  </si>
  <si>
    <t>Предприятие по утилизации (ООО «Сибстекло»)</t>
  </si>
  <si>
    <t>Промышленная площадка (ООО «ВторШина»)</t>
  </si>
  <si>
    <t>Промышленная площадка (ООО «Экопром-Н»)</t>
  </si>
  <si>
    <t>ООО «Экопром-Н»</t>
  </si>
  <si>
    <t>Промышленная площадка (ООО «Бийсквторресурсы»)</t>
  </si>
  <si>
    <t>ООО «Вторнефтепродукт»</t>
  </si>
  <si>
    <t>Промышленная площадка (ООО  «ЭКОРЕКС-МЕТАЛЛ»)</t>
  </si>
  <si>
    <t>ООО  «ЭКОРЕКС-МЕТАЛЛ»</t>
  </si>
  <si>
    <t>Производственная площадка (ООО «ЭховторРесурс»)</t>
  </si>
  <si>
    <t>ООО «ЭховторРесурс»</t>
  </si>
  <si>
    <t>Промышленная площадка «Золотой Клондайк 78»</t>
  </si>
  <si>
    <t>Производственная площадка ООО «МедТехПереработка»</t>
  </si>
  <si>
    <t>ООО «МедТехПереработка»</t>
  </si>
  <si>
    <t>Промышленная площадка (ООО «Софти»)</t>
  </si>
  <si>
    <t>ООО «Софти»</t>
  </si>
  <si>
    <t xml:space="preserve">Промышленная площадка (ООО «Армада-Полимер») </t>
  </si>
  <si>
    <t>ООО «Армада-Полимер»</t>
  </si>
  <si>
    <t>Промышленная площадка (АО «Новосибирский КБК»)</t>
  </si>
  <si>
    <t>АО «Новосибирский КБК»</t>
  </si>
  <si>
    <t>Промышленная площадка (АО «Эффект»)</t>
  </si>
  <si>
    <t>АО «Эффект»</t>
  </si>
  <si>
    <t>АО «Главновосибирскстрой»</t>
  </si>
  <si>
    <t>Производственная площадка (ООО «ТК «ЮНЕС»)</t>
  </si>
  <si>
    <t>ООО «ТК «ЮНЕС»</t>
  </si>
  <si>
    <t>Производственная площадка (ООО «Акрон-Сибирь»)</t>
  </si>
  <si>
    <t>ООО «Акрон Сибирь»</t>
  </si>
  <si>
    <t>630096, Новосибирская область, г. Новосибирск, ул. Станционная, 60/4</t>
  </si>
  <si>
    <t>в 2021 году утилизация отходов не осуществлялась</t>
  </si>
  <si>
    <t>Оборудование для газовой резки металла</t>
  </si>
  <si>
    <t>630550, Новосибирская область, Новосибирский район, Раздольненский сельсовет, с. Раздольное, ул. Промышленная, д. 21</t>
  </si>
  <si>
    <t>630534, Новосибирская область, Мочищенский сельсовет, д. п. Мочище, ул. Первомайская участок 244</t>
  </si>
  <si>
    <t>р. п. Сузун, Сузунского района Новосибирской области</t>
  </si>
  <si>
    <t>Линия роспуска и сепарации многослойных отходов бумаги и картона на базе «Аэродина-мического диспергатора»</t>
  </si>
  <si>
    <t>633623, Новосибирс-кая область, р. п. Сузун, ул. Коммунис-тическая,  1</t>
  </si>
  <si>
    <t>Стеклобой подается  в дробилку молотковую ДМ-40. Затем по элеватору ЭЛС-250, пройдя сепаратор ПСМ  пересыпается на конвейер КЛС-500 и подается в приемный бункер V=92м3.
   Далее производится варка стекла в ванных печах непрерывного действия - 3 единицы</t>
  </si>
  <si>
    <t>Годовая мощность объекта (фактическая производи-тельность), т</t>
  </si>
  <si>
    <t>Адрес местонахожде-ния объекта (при наличии)</t>
  </si>
  <si>
    <t>Муниципаль-ный район (городской округ), ближайший населенный пункт</t>
  </si>
  <si>
    <t>Сбор, сортировка, обработка и утилизация отходов (макулатуры/по-лимеров)</t>
  </si>
  <si>
    <t>Сбор, сортировка, обработка и утилизация полимерных  отходов. Производство полимер-песчаных изделий</t>
  </si>
  <si>
    <t>Транспортер    ТЛГ-9000
Транспортер    ТЛГ-2000
Пресс Д24
Пресс ПГП-30
Пресс горизонтальный ПГМК-30</t>
  </si>
  <si>
    <t>с. Марусино Криводановско-го сельсовета Новосибирс-кого района</t>
  </si>
  <si>
    <t>шредер двухвальный     СМ-22</t>
  </si>
  <si>
    <t>630091, г. Новосибирск, а/я 26</t>
  </si>
  <si>
    <t xml:space="preserve">Автономные электрохимичес-кий комплекс АК-1 - 1 шт., вакуумный выпариватель ECOPRIMA 97-150-КО1 - 1 шт. </t>
  </si>
  <si>
    <t>п. Двуречье Барышевского сельсовета Новосибирско-го района</t>
  </si>
  <si>
    <t>Промышленная площадка (АО «Главновосибирск--строй»)</t>
  </si>
  <si>
    <t>с. Раздольное Раздольненско-го сельсовета Новосибирско-го района</t>
  </si>
  <si>
    <t>Промышленная площадка (ООО «Вторнефте-продукт»)</t>
  </si>
  <si>
    <t>Географиче-ские координаты</t>
  </si>
  <si>
    <t>утилизация отходов II–V класса опасности</t>
  </si>
  <si>
    <t>утилизация отходов I–V класса опасности</t>
  </si>
  <si>
    <t>утилизация отходов III–V класса опасности</t>
  </si>
  <si>
    <t>утилизация отходов IV–V класса опасности</t>
  </si>
  <si>
    <t>Утилизация отходов IV–V класса опасности</t>
  </si>
  <si>
    <t>утилизация отходов III–V классов опасности</t>
  </si>
  <si>
    <t>Сбор, сортировка, обработка и утилизация отходов (макулатуры/по-лимеров/стекла)</t>
  </si>
  <si>
    <t>Демеркуризация ртутьсодержа-щих отходов термовакуумным методом с последующей дистилляцией паров ртути</t>
  </si>
  <si>
    <t>1) Бумагоделатель-ная машина 1575-2 шт. 
2) Гидроразбиватель</t>
  </si>
  <si>
    <t>Промышленная площадка (ООО «Пластиндустрия»)</t>
  </si>
  <si>
    <t>Санитарно-эпидемиологическое заключение, выданное Управлением Федеральной службы по надзору в сфере защиты прав потребителей и благополучия человека по Новосибирской области № 54.НС.04.000.Т.002085.12.21 от 17.12.2021г.</t>
  </si>
  <si>
    <t>Решение Управления Роспотребнадзора по Новосибирской области № 54.НС.01.000.Т.001507.12.17 от 25.12.2017</t>
  </si>
  <si>
    <t>630088, г. Новосибирск, ул. Северный проезд, д. 4/3</t>
  </si>
  <si>
    <t>Данные о количестве утилизирован-ных отходов, 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</si>
</sst>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 #,##0.00_-;_-* &quot;-&quot;??_-;_-@_-"/>
    <numFmt numFmtId="165" formatCode="#,##0.0"/>
    <numFmt numFmtId="166" formatCode="#,##0.000"/>
  </numFmts>
  <fonts count="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sz val="20"/>
      <name val="Times New Roman"/>
      <family val="1"/>
      <charset val="204"/>
    </font>
    <font>
      <b/>
      <sz val="20"/>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
    <xf numFmtId="0" fontId="0" fillId="0" borderId="0"/>
    <xf numFmtId="0" fontId="4" fillId="0" borderId="0"/>
    <xf numFmtId="0" fontId="3" fillId="0" borderId="0"/>
    <xf numFmtId="0" fontId="2" fillId="0" borderId="0"/>
    <xf numFmtId="0" fontId="2" fillId="0" borderId="0"/>
    <xf numFmtId="0" fontId="1" fillId="0" borderId="0"/>
    <xf numFmtId="0" fontId="1" fillId="0" borderId="0"/>
    <xf numFmtId="0" fontId="1" fillId="0" borderId="0"/>
    <xf numFmtId="0" fontId="1" fillId="0" borderId="0"/>
    <xf numFmtId="164" fontId="6" fillId="0" borderId="0" applyFont="0" applyFill="0" applyBorder="0" applyAlignment="0" applyProtection="0"/>
  </cellStyleXfs>
  <cellXfs count="33">
    <xf numFmtId="0" fontId="0" fillId="0" borderId="0" xfId="0"/>
    <xf numFmtId="0" fontId="5" fillId="0" borderId="0" xfId="0" applyFont="1" applyFill="1" applyAlignment="1">
      <alignment horizontal="center" vertical="center"/>
    </xf>
    <xf numFmtId="0" fontId="5"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0" xfId="0" applyFont="1" applyFill="1" applyBorder="1" applyAlignment="1">
      <alignment horizontal="center" vertical="top"/>
    </xf>
    <xf numFmtId="0" fontId="5" fillId="0" borderId="0" xfId="0" applyFont="1" applyFill="1" applyBorder="1" applyAlignment="1">
      <alignment horizontal="center" vertical="top" wrapText="1"/>
    </xf>
    <xf numFmtId="0" fontId="7" fillId="0" borderId="0" xfId="0" applyFont="1" applyFill="1" applyAlignment="1">
      <alignment horizontal="center" vertical="top" wrapText="1"/>
    </xf>
    <xf numFmtId="0" fontId="5" fillId="0" borderId="0" xfId="0" applyFont="1" applyFill="1" applyBorder="1" applyAlignment="1">
      <alignment horizontal="left" vertical="top" wrapText="1"/>
    </xf>
    <xf numFmtId="0" fontId="5" fillId="0" borderId="0" xfId="0" applyFont="1" applyFill="1" applyBorder="1" applyAlignment="1">
      <alignment horizontal="left" vertical="top"/>
    </xf>
    <xf numFmtId="0" fontId="5" fillId="0" borderId="0" xfId="0" applyFont="1" applyFill="1" applyAlignment="1">
      <alignment horizontal="left" vertical="top" wrapText="1"/>
    </xf>
    <xf numFmtId="0" fontId="5" fillId="0" borderId="0" xfId="0" applyFont="1" applyFill="1" applyAlignment="1">
      <alignment horizontal="left" vertical="top"/>
    </xf>
    <xf numFmtId="0" fontId="5" fillId="0" borderId="0" xfId="0" applyFont="1" applyFill="1" applyAlignment="1">
      <alignment horizontal="center" vertical="top"/>
    </xf>
    <xf numFmtId="0" fontId="5" fillId="0" borderId="0" xfId="0" applyFont="1" applyFill="1" applyAlignment="1">
      <alignment horizontal="center" vertical="top" wrapText="1"/>
    </xf>
    <xf numFmtId="0" fontId="5" fillId="0" borderId="1" xfId="0" applyFont="1" applyFill="1" applyBorder="1" applyAlignment="1">
      <alignment horizontal="center" vertical="top" wrapText="1"/>
    </xf>
    <xf numFmtId="165" fontId="5" fillId="0" borderId="1" xfId="0" applyNumberFormat="1" applyFont="1" applyFill="1" applyBorder="1" applyAlignment="1">
      <alignment horizontal="center" vertical="top"/>
    </xf>
    <xf numFmtId="4" fontId="5" fillId="0" borderId="1" xfId="0" applyNumberFormat="1" applyFont="1" applyFill="1" applyBorder="1" applyAlignment="1">
      <alignment horizontal="center" vertical="top"/>
    </xf>
    <xf numFmtId="3" fontId="5" fillId="0" borderId="1" xfId="0" applyNumberFormat="1" applyFont="1" applyFill="1" applyBorder="1" applyAlignment="1">
      <alignment horizontal="center" vertical="top"/>
    </xf>
    <xf numFmtId="0" fontId="5" fillId="0" borderId="1" xfId="0" applyFont="1" applyFill="1" applyBorder="1" applyAlignment="1">
      <alignment horizontal="center" vertical="top"/>
    </xf>
    <xf numFmtId="0" fontId="5" fillId="0" borderId="1" xfId="0" quotePrefix="1" applyFont="1" applyFill="1" applyBorder="1" applyAlignment="1">
      <alignment horizontal="center" vertical="top"/>
    </xf>
    <xf numFmtId="2" fontId="5" fillId="0" borderId="1" xfId="0" applyNumberFormat="1" applyFont="1" applyFill="1" applyBorder="1" applyAlignment="1">
      <alignment horizontal="center" vertical="top"/>
    </xf>
    <xf numFmtId="3" fontId="5" fillId="0" borderId="1" xfId="0" applyNumberFormat="1" applyFont="1" applyFill="1" applyBorder="1" applyAlignment="1">
      <alignment horizontal="center" vertical="top" wrapText="1"/>
    </xf>
    <xf numFmtId="1" fontId="5" fillId="0" borderId="1" xfId="0" applyNumberFormat="1" applyFont="1" applyFill="1" applyBorder="1" applyAlignment="1">
      <alignment horizontal="center" vertical="top" wrapText="1"/>
    </xf>
    <xf numFmtId="166" fontId="5" fillId="0" borderId="1" xfId="0" applyNumberFormat="1" applyFont="1" applyFill="1" applyBorder="1" applyAlignment="1">
      <alignment horizontal="center" vertical="top"/>
    </xf>
    <xf numFmtId="0" fontId="7" fillId="0" borderId="0" xfId="0" applyFont="1" applyFill="1" applyAlignment="1">
      <alignment horizontal="left" vertical="top"/>
    </xf>
    <xf numFmtId="0" fontId="7" fillId="0" borderId="0" xfId="0" applyFont="1" applyFill="1" applyAlignment="1">
      <alignment horizontal="center" vertical="top" wrapText="1"/>
    </xf>
    <xf numFmtId="0" fontId="5" fillId="0" borderId="1"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2" xfId="0" applyFont="1" applyFill="1" applyBorder="1" applyAlignment="1">
      <alignment horizontal="center" vertical="top"/>
    </xf>
    <xf numFmtId="0" fontId="5" fillId="0" borderId="3" xfId="0" applyFont="1" applyFill="1" applyBorder="1" applyAlignment="1">
      <alignment horizontal="center" vertical="top"/>
    </xf>
    <xf numFmtId="0" fontId="8" fillId="0" borderId="0" xfId="0" applyFont="1" applyFill="1" applyAlignment="1">
      <alignment horizontal="center" vertical="top"/>
    </xf>
    <xf numFmtId="0" fontId="7" fillId="0" borderId="0" xfId="0" applyFont="1" applyFill="1" applyAlignment="1">
      <alignment horizontal="center" vertical="top"/>
    </xf>
  </cellXfs>
  <cellStyles count="10">
    <cellStyle name="Обычный" xfId="0" builtinId="0"/>
    <cellStyle name="Обычный 2" xfId="1"/>
    <cellStyle name="Обычный 2 2" xfId="2"/>
    <cellStyle name="Обычный 2 2 2" xfId="4"/>
    <cellStyle name="Обычный 2 2 2 2" xfId="8"/>
    <cellStyle name="Обычный 2 2 3" xfId="6"/>
    <cellStyle name="Обычный 2 3" xfId="3"/>
    <cellStyle name="Обычный 2 3 2" xfId="7"/>
    <cellStyle name="Обычный 2 4" xfId="5"/>
    <cellStyle name="Финансовый 2" xfId="9"/>
  </cellStyles>
  <dxfs count="0"/>
  <tableStyles count="0" defaultTableStyle="TableStyleMedium2" defaultPivotStyle="PivotStyleMedium9"/>
  <colors>
    <mruColors>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CW58"/>
  <sheetViews>
    <sheetView showGridLines="0" tabSelected="1" view="pageBreakPreview" zoomScale="80" zoomScaleNormal="70" zoomScaleSheetLayoutView="80" workbookViewId="0">
      <selection activeCell="N2" sqref="N2"/>
    </sheetView>
  </sheetViews>
  <sheetFormatPr defaultColWidth="31.85546875" defaultRowHeight="15.75" x14ac:dyDescent="0.25"/>
  <cols>
    <col min="1" max="1" width="4.28515625" style="12" customWidth="1"/>
    <col min="2" max="2" width="24" style="12" customWidth="1"/>
    <col min="3" max="3" width="17.85546875" style="12" customWidth="1"/>
    <col min="4" max="4" width="25.28515625" style="12" customWidth="1"/>
    <col min="5" max="5" width="15.140625" style="13" customWidth="1"/>
    <col min="6" max="6" width="15.5703125" style="12" customWidth="1"/>
    <col min="7" max="7" width="17.7109375" style="12" customWidth="1"/>
    <col min="8" max="8" width="18.28515625" style="12" customWidth="1"/>
    <col min="9" max="9" width="17" style="12" customWidth="1"/>
    <col min="10" max="10" width="21.85546875" style="12" customWidth="1"/>
    <col min="11" max="11" width="22.85546875" style="12" customWidth="1"/>
    <col min="12" max="12" width="16" style="12" customWidth="1"/>
    <col min="13" max="13" width="23" style="12" customWidth="1"/>
    <col min="14" max="14" width="27.140625" style="12" customWidth="1"/>
    <col min="15" max="15" width="15.28515625" style="12" customWidth="1"/>
    <col min="16" max="16" width="18.42578125" style="12" customWidth="1"/>
    <col min="17" max="17" width="34" style="12" customWidth="1"/>
    <col min="18" max="16384" width="31.85546875" style="1"/>
  </cols>
  <sheetData>
    <row r="1" spans="1:20" x14ac:dyDescent="0.25">
      <c r="O1" s="25" t="s">
        <v>152</v>
      </c>
      <c r="P1" s="25"/>
      <c r="Q1" s="25"/>
    </row>
    <row r="2" spans="1:20" ht="183" customHeight="1" x14ac:dyDescent="0.25">
      <c r="O2" s="25"/>
      <c r="P2" s="25"/>
      <c r="Q2" s="25"/>
    </row>
    <row r="3" spans="1:20" ht="15.75" customHeight="1" x14ac:dyDescent="0.25">
      <c r="O3" s="7"/>
      <c r="P3" s="7"/>
      <c r="Q3" s="7"/>
    </row>
    <row r="4" spans="1:20" ht="50.25" customHeight="1" x14ac:dyDescent="0.25">
      <c r="A4" s="31" t="s">
        <v>33</v>
      </c>
      <c r="B4" s="31"/>
      <c r="C4" s="31"/>
      <c r="D4" s="31"/>
      <c r="E4" s="31"/>
      <c r="F4" s="31"/>
      <c r="G4" s="31"/>
      <c r="H4" s="31"/>
      <c r="I4" s="31"/>
      <c r="J4" s="31"/>
      <c r="K4" s="31"/>
      <c r="L4" s="31"/>
      <c r="M4" s="31"/>
      <c r="N4" s="31"/>
      <c r="O4" s="31"/>
      <c r="P4" s="31"/>
      <c r="Q4" s="31"/>
    </row>
    <row r="6" spans="1:20" x14ac:dyDescent="0.25">
      <c r="A6" s="26" t="s">
        <v>0</v>
      </c>
      <c r="B6" s="26" t="s">
        <v>30</v>
      </c>
      <c r="C6" s="26" t="s">
        <v>5</v>
      </c>
      <c r="D6" s="26"/>
      <c r="E6" s="26"/>
      <c r="F6" s="26" t="s">
        <v>9</v>
      </c>
      <c r="G6" s="26"/>
      <c r="H6" s="26" t="s">
        <v>275</v>
      </c>
      <c r="I6" s="26" t="s">
        <v>28</v>
      </c>
      <c r="J6" s="26" t="s">
        <v>4</v>
      </c>
      <c r="K6" s="26"/>
      <c r="L6" s="26"/>
      <c r="M6" s="26" t="s">
        <v>6</v>
      </c>
      <c r="N6" s="26" t="s">
        <v>1</v>
      </c>
      <c r="O6" s="26"/>
      <c r="P6" s="26"/>
      <c r="Q6" s="26"/>
    </row>
    <row r="7" spans="1:20" ht="138" customHeight="1" x14ac:dyDescent="0.25">
      <c r="A7" s="26"/>
      <c r="B7" s="26"/>
      <c r="C7" s="14" t="s">
        <v>249</v>
      </c>
      <c r="D7" s="14" t="s">
        <v>248</v>
      </c>
      <c r="E7" s="14" t="s">
        <v>261</v>
      </c>
      <c r="F7" s="14" t="s">
        <v>247</v>
      </c>
      <c r="G7" s="14" t="s">
        <v>10</v>
      </c>
      <c r="H7" s="26"/>
      <c r="I7" s="26"/>
      <c r="J7" s="14" t="s">
        <v>3</v>
      </c>
      <c r="K7" s="14" t="s">
        <v>8</v>
      </c>
      <c r="L7" s="14" t="s">
        <v>29</v>
      </c>
      <c r="M7" s="26"/>
      <c r="N7" s="14" t="s">
        <v>7</v>
      </c>
      <c r="O7" s="14" t="s">
        <v>2</v>
      </c>
      <c r="P7" s="14" t="s">
        <v>36</v>
      </c>
      <c r="Q7" s="14" t="s">
        <v>94</v>
      </c>
    </row>
    <row r="8" spans="1:20" x14ac:dyDescent="0.25">
      <c r="A8" s="14">
        <v>1</v>
      </c>
      <c r="B8" s="14">
        <v>2</v>
      </c>
      <c r="C8" s="14">
        <v>3</v>
      </c>
      <c r="D8" s="14">
        <v>4</v>
      </c>
      <c r="E8" s="14">
        <v>5</v>
      </c>
      <c r="F8" s="14">
        <v>6</v>
      </c>
      <c r="G8" s="14">
        <v>7</v>
      </c>
      <c r="H8" s="14">
        <v>8</v>
      </c>
      <c r="I8" s="14">
        <v>9</v>
      </c>
      <c r="J8" s="14">
        <v>10</v>
      </c>
      <c r="K8" s="14">
        <v>11</v>
      </c>
      <c r="L8" s="14">
        <v>12</v>
      </c>
      <c r="M8" s="14">
        <v>13</v>
      </c>
      <c r="N8" s="14">
        <v>14</v>
      </c>
      <c r="O8" s="14">
        <v>15</v>
      </c>
      <c r="P8" s="14">
        <v>16</v>
      </c>
      <c r="Q8" s="14">
        <v>17</v>
      </c>
    </row>
    <row r="9" spans="1:20" ht="108" customHeight="1" x14ac:dyDescent="0.25">
      <c r="A9" s="29">
        <v>1</v>
      </c>
      <c r="B9" s="27" t="s">
        <v>182</v>
      </c>
      <c r="C9" s="29" t="s">
        <v>21</v>
      </c>
      <c r="D9" s="27" t="s">
        <v>31</v>
      </c>
      <c r="E9" s="27" t="s">
        <v>58</v>
      </c>
      <c r="F9" s="15">
        <v>39568.800000000003</v>
      </c>
      <c r="G9" s="14" t="s">
        <v>32</v>
      </c>
      <c r="H9" s="16">
        <f>F9</f>
        <v>39568.800000000003</v>
      </c>
      <c r="I9" s="16">
        <f>L9-H9</f>
        <v>21751.199999999997</v>
      </c>
      <c r="J9" s="14" t="s">
        <v>268</v>
      </c>
      <c r="K9" s="14" t="s">
        <v>174</v>
      </c>
      <c r="L9" s="17">
        <v>61320</v>
      </c>
      <c r="M9" s="18" t="s">
        <v>34</v>
      </c>
      <c r="N9" s="27" t="s">
        <v>183</v>
      </c>
      <c r="O9" s="29">
        <v>5406631415</v>
      </c>
      <c r="P9" s="27" t="s">
        <v>13</v>
      </c>
      <c r="Q9" s="19" t="s">
        <v>34</v>
      </c>
      <c r="S9" s="3"/>
      <c r="T9" s="3"/>
    </row>
    <row r="10" spans="1:20" ht="138.75" customHeight="1" x14ac:dyDescent="0.25">
      <c r="A10" s="30"/>
      <c r="B10" s="28"/>
      <c r="C10" s="30"/>
      <c r="D10" s="28"/>
      <c r="E10" s="28"/>
      <c r="F10" s="18">
        <v>21</v>
      </c>
      <c r="G10" s="14" t="s">
        <v>32</v>
      </c>
      <c r="H10" s="20">
        <f>F10</f>
        <v>21</v>
      </c>
      <c r="I10" s="16">
        <f>L10-H10</f>
        <v>3979</v>
      </c>
      <c r="J10" s="14" t="s">
        <v>175</v>
      </c>
      <c r="K10" s="14" t="s">
        <v>244</v>
      </c>
      <c r="L10" s="17">
        <v>4000</v>
      </c>
      <c r="M10" s="18" t="s">
        <v>34</v>
      </c>
      <c r="N10" s="28"/>
      <c r="O10" s="30"/>
      <c r="P10" s="28"/>
      <c r="Q10" s="19" t="s">
        <v>34</v>
      </c>
      <c r="S10" s="3"/>
      <c r="T10" s="3"/>
    </row>
    <row r="11" spans="1:20" ht="152.25" customHeight="1" x14ac:dyDescent="0.25">
      <c r="A11" s="18">
        <v>2</v>
      </c>
      <c r="B11" s="14" t="s">
        <v>184</v>
      </c>
      <c r="C11" s="18" t="s">
        <v>21</v>
      </c>
      <c r="D11" s="14" t="s">
        <v>23</v>
      </c>
      <c r="E11" s="14" t="s">
        <v>53</v>
      </c>
      <c r="F11" s="18">
        <v>375</v>
      </c>
      <c r="G11" s="14" t="s">
        <v>32</v>
      </c>
      <c r="H11" s="20">
        <f>F11</f>
        <v>375</v>
      </c>
      <c r="I11" s="16">
        <f>L11-H11</f>
        <v>27145</v>
      </c>
      <c r="J11" s="14" t="s">
        <v>250</v>
      </c>
      <c r="K11" s="14" t="s">
        <v>185</v>
      </c>
      <c r="L11" s="17">
        <v>27520</v>
      </c>
      <c r="M11" s="18" t="s">
        <v>34</v>
      </c>
      <c r="N11" s="14" t="s">
        <v>186</v>
      </c>
      <c r="O11" s="18">
        <v>5403005579</v>
      </c>
      <c r="P11" s="14" t="s">
        <v>13</v>
      </c>
      <c r="Q11" s="19" t="s">
        <v>34</v>
      </c>
      <c r="S11" s="3"/>
      <c r="T11" s="3"/>
    </row>
    <row r="12" spans="1:20" ht="190.5" customHeight="1" x14ac:dyDescent="0.25">
      <c r="A12" s="18">
        <v>3</v>
      </c>
      <c r="B12" s="14" t="s">
        <v>271</v>
      </c>
      <c r="C12" s="18" t="s">
        <v>21</v>
      </c>
      <c r="D12" s="14" t="s">
        <v>24</v>
      </c>
      <c r="E12" s="14" t="s">
        <v>59</v>
      </c>
      <c r="F12" s="17">
        <v>4646</v>
      </c>
      <c r="G12" s="14" t="s">
        <v>32</v>
      </c>
      <c r="H12" s="16">
        <f>F12</f>
        <v>4646</v>
      </c>
      <c r="I12" s="16">
        <f>L12-F12</f>
        <v>20354</v>
      </c>
      <c r="J12" s="14" t="s">
        <v>251</v>
      </c>
      <c r="K12" s="14" t="s">
        <v>11</v>
      </c>
      <c r="L12" s="17">
        <v>25000</v>
      </c>
      <c r="M12" s="18" t="s">
        <v>34</v>
      </c>
      <c r="N12" s="14" t="s">
        <v>187</v>
      </c>
      <c r="O12" s="18">
        <v>5406613367</v>
      </c>
      <c r="P12" s="14" t="s">
        <v>13</v>
      </c>
      <c r="Q12" s="19" t="s">
        <v>34</v>
      </c>
      <c r="S12" s="3"/>
      <c r="T12" s="3"/>
    </row>
    <row r="13" spans="1:20" ht="73.5" customHeight="1" x14ac:dyDescent="0.25">
      <c r="A13" s="18">
        <v>4</v>
      </c>
      <c r="B13" s="14" t="s">
        <v>188</v>
      </c>
      <c r="C13" s="18" t="s">
        <v>21</v>
      </c>
      <c r="D13" s="14" t="s">
        <v>31</v>
      </c>
      <c r="E13" s="14" t="s">
        <v>62</v>
      </c>
      <c r="F13" s="18">
        <v>41.4</v>
      </c>
      <c r="G13" s="14" t="s">
        <v>32</v>
      </c>
      <c r="H13" s="20">
        <f>F13</f>
        <v>41.4</v>
      </c>
      <c r="I13" s="16">
        <f>L13-F13</f>
        <v>11958.6</v>
      </c>
      <c r="J13" s="14" t="s">
        <v>107</v>
      </c>
      <c r="K13" s="14" t="s">
        <v>72</v>
      </c>
      <c r="L13" s="17">
        <v>12000</v>
      </c>
      <c r="M13" s="18" t="s">
        <v>34</v>
      </c>
      <c r="N13" s="14" t="s">
        <v>189</v>
      </c>
      <c r="O13" s="18">
        <v>5406714380</v>
      </c>
      <c r="P13" s="14" t="s">
        <v>13</v>
      </c>
      <c r="Q13" s="19" t="s">
        <v>34</v>
      </c>
      <c r="S13" s="3"/>
      <c r="T13" s="3"/>
    </row>
    <row r="14" spans="1:20" ht="120" customHeight="1" x14ac:dyDescent="0.25">
      <c r="A14" s="18">
        <v>5</v>
      </c>
      <c r="B14" s="14" t="s">
        <v>190</v>
      </c>
      <c r="C14" s="18" t="s">
        <v>21</v>
      </c>
      <c r="D14" s="14" t="s">
        <v>23</v>
      </c>
      <c r="E14" s="14" t="s">
        <v>63</v>
      </c>
      <c r="F14" s="16">
        <v>6014.7</v>
      </c>
      <c r="G14" s="14" t="s">
        <v>32</v>
      </c>
      <c r="H14" s="16">
        <f t="shared" ref="H14:H20" si="0">F14</f>
        <v>6014.7</v>
      </c>
      <c r="I14" s="16">
        <f>L14-H14</f>
        <v>8985.2999999999993</v>
      </c>
      <c r="J14" s="14" t="s">
        <v>108</v>
      </c>
      <c r="K14" s="14" t="s">
        <v>191</v>
      </c>
      <c r="L14" s="17">
        <v>15000</v>
      </c>
      <c r="M14" s="18" t="s">
        <v>34</v>
      </c>
      <c r="N14" s="14" t="s">
        <v>192</v>
      </c>
      <c r="O14" s="18">
        <v>5406736182</v>
      </c>
      <c r="P14" s="14" t="s">
        <v>13</v>
      </c>
      <c r="Q14" s="19" t="s">
        <v>34</v>
      </c>
      <c r="S14" s="3"/>
      <c r="T14" s="3"/>
    </row>
    <row r="15" spans="1:20" ht="150.75" customHeight="1" x14ac:dyDescent="0.25">
      <c r="A15" s="18">
        <v>6</v>
      </c>
      <c r="B15" s="14" t="s">
        <v>193</v>
      </c>
      <c r="C15" s="18" t="s">
        <v>19</v>
      </c>
      <c r="D15" s="14" t="s">
        <v>23</v>
      </c>
      <c r="E15" s="14" t="s">
        <v>64</v>
      </c>
      <c r="F15" s="16">
        <v>12037.7</v>
      </c>
      <c r="G15" s="14" t="s">
        <v>262</v>
      </c>
      <c r="H15" s="16">
        <f t="shared" si="0"/>
        <v>12037.7</v>
      </c>
      <c r="I15" s="20">
        <v>0</v>
      </c>
      <c r="J15" s="14" t="s">
        <v>35</v>
      </c>
      <c r="K15" s="14" t="s">
        <v>252</v>
      </c>
      <c r="L15" s="21">
        <v>12000</v>
      </c>
      <c r="M15" s="18" t="s">
        <v>34</v>
      </c>
      <c r="N15" s="14" t="s">
        <v>194</v>
      </c>
      <c r="O15" s="18">
        <v>5406736150</v>
      </c>
      <c r="P15" s="14" t="s">
        <v>13</v>
      </c>
      <c r="Q15" s="14" t="s">
        <v>128</v>
      </c>
    </row>
    <row r="16" spans="1:20" ht="186" customHeight="1" x14ac:dyDescent="0.25">
      <c r="A16" s="18">
        <v>7</v>
      </c>
      <c r="B16" s="14" t="s">
        <v>195</v>
      </c>
      <c r="C16" s="14" t="s">
        <v>253</v>
      </c>
      <c r="D16" s="14" t="s">
        <v>74</v>
      </c>
      <c r="E16" s="14" t="s">
        <v>133</v>
      </c>
      <c r="F16" s="18">
        <v>179.9</v>
      </c>
      <c r="G16" s="14" t="s">
        <v>263</v>
      </c>
      <c r="H16" s="20">
        <f t="shared" si="0"/>
        <v>179.9</v>
      </c>
      <c r="I16" s="20">
        <f>L16-F16</f>
        <v>20.099999999999994</v>
      </c>
      <c r="J16" s="14" t="s">
        <v>269</v>
      </c>
      <c r="K16" s="14" t="s">
        <v>176</v>
      </c>
      <c r="L16" s="18">
        <v>200</v>
      </c>
      <c r="M16" s="18" t="s">
        <v>34</v>
      </c>
      <c r="N16" s="14" t="s">
        <v>196</v>
      </c>
      <c r="O16" s="18">
        <v>5406974613</v>
      </c>
      <c r="P16" s="14" t="s">
        <v>14</v>
      </c>
      <c r="Q16" s="22" t="s">
        <v>127</v>
      </c>
    </row>
    <row r="17" spans="1:101" ht="215.25" customHeight="1" x14ac:dyDescent="0.25">
      <c r="A17" s="18">
        <v>8</v>
      </c>
      <c r="B17" s="14" t="s">
        <v>197</v>
      </c>
      <c r="C17" s="18" t="s">
        <v>21</v>
      </c>
      <c r="D17" s="14" t="s">
        <v>31</v>
      </c>
      <c r="E17" s="14" t="s">
        <v>52</v>
      </c>
      <c r="F17" s="20">
        <v>63.65</v>
      </c>
      <c r="G17" s="14" t="s">
        <v>263</v>
      </c>
      <c r="H17" s="20">
        <v>63.65</v>
      </c>
      <c r="I17" s="16">
        <f>L17-F17</f>
        <v>1436.35</v>
      </c>
      <c r="J17" s="14" t="s">
        <v>26</v>
      </c>
      <c r="K17" s="14" t="s">
        <v>254</v>
      </c>
      <c r="L17" s="17">
        <v>1500</v>
      </c>
      <c r="M17" s="18" t="s">
        <v>34</v>
      </c>
      <c r="N17" s="14" t="s">
        <v>198</v>
      </c>
      <c r="O17" s="18">
        <v>5410152550</v>
      </c>
      <c r="P17" s="14" t="s">
        <v>255</v>
      </c>
      <c r="Q17" s="22" t="s">
        <v>126</v>
      </c>
    </row>
    <row r="18" spans="1:101" ht="182.25" customHeight="1" x14ac:dyDescent="0.25">
      <c r="A18" s="18">
        <v>9</v>
      </c>
      <c r="B18" s="14" t="s">
        <v>199</v>
      </c>
      <c r="C18" s="18" t="s">
        <v>20</v>
      </c>
      <c r="D18" s="14" t="s">
        <v>147</v>
      </c>
      <c r="E18" s="14" t="s">
        <v>132</v>
      </c>
      <c r="F18" s="17">
        <v>1567</v>
      </c>
      <c r="G18" s="14" t="s">
        <v>262</v>
      </c>
      <c r="H18" s="17">
        <f t="shared" si="0"/>
        <v>1567</v>
      </c>
      <c r="I18" s="20">
        <f>L18-H18</f>
        <v>433</v>
      </c>
      <c r="J18" s="14" t="s">
        <v>26</v>
      </c>
      <c r="K18" s="14" t="s">
        <v>200</v>
      </c>
      <c r="L18" s="17">
        <v>2000</v>
      </c>
      <c r="M18" s="18" t="s">
        <v>34</v>
      </c>
      <c r="N18" s="14" t="s">
        <v>201</v>
      </c>
      <c r="O18" s="18">
        <v>5406420904</v>
      </c>
      <c r="P18" s="14" t="s">
        <v>15</v>
      </c>
      <c r="Q18" s="14" t="s">
        <v>125</v>
      </c>
    </row>
    <row r="19" spans="1:101" ht="180" customHeight="1" x14ac:dyDescent="0.25">
      <c r="A19" s="18">
        <v>10</v>
      </c>
      <c r="B19" s="14" t="s">
        <v>202</v>
      </c>
      <c r="C19" s="18" t="s">
        <v>21</v>
      </c>
      <c r="D19" s="14" t="s">
        <v>109</v>
      </c>
      <c r="E19" s="14" t="s">
        <v>60</v>
      </c>
      <c r="F19" s="18">
        <v>5.2</v>
      </c>
      <c r="G19" s="14" t="s">
        <v>100</v>
      </c>
      <c r="H19" s="20">
        <f t="shared" si="0"/>
        <v>5.2</v>
      </c>
      <c r="I19" s="16">
        <f>L19-H19</f>
        <v>14994.8</v>
      </c>
      <c r="J19" s="14" t="s">
        <v>22</v>
      </c>
      <c r="K19" s="14" t="s">
        <v>203</v>
      </c>
      <c r="L19" s="17">
        <v>15000</v>
      </c>
      <c r="M19" s="18" t="s">
        <v>34</v>
      </c>
      <c r="N19" s="14" t="s">
        <v>204</v>
      </c>
      <c r="O19" s="18">
        <v>5448951858</v>
      </c>
      <c r="P19" s="14" t="s">
        <v>16</v>
      </c>
      <c r="Q19" s="14" t="s">
        <v>124</v>
      </c>
    </row>
    <row r="20" spans="1:101" ht="183.75" customHeight="1" x14ac:dyDescent="0.25">
      <c r="A20" s="18">
        <v>11</v>
      </c>
      <c r="B20" s="14" t="s">
        <v>205</v>
      </c>
      <c r="C20" s="18" t="s">
        <v>21</v>
      </c>
      <c r="D20" s="14" t="s">
        <v>25</v>
      </c>
      <c r="E20" s="14" t="s">
        <v>134</v>
      </c>
      <c r="F20" s="17">
        <v>170615</v>
      </c>
      <c r="G20" s="14" t="s">
        <v>264</v>
      </c>
      <c r="H20" s="17">
        <f t="shared" si="0"/>
        <v>170615</v>
      </c>
      <c r="I20" s="17">
        <f>L20-F20</f>
        <v>79385</v>
      </c>
      <c r="J20" s="14" t="s">
        <v>26</v>
      </c>
      <c r="K20" s="14" t="s">
        <v>27</v>
      </c>
      <c r="L20" s="17">
        <v>250000</v>
      </c>
      <c r="M20" s="14" t="s">
        <v>92</v>
      </c>
      <c r="N20" s="14" t="s">
        <v>206</v>
      </c>
      <c r="O20" s="18">
        <v>5407071614</v>
      </c>
      <c r="P20" s="14" t="s">
        <v>17</v>
      </c>
      <c r="Q20" s="14" t="s">
        <v>123</v>
      </c>
    </row>
    <row r="21" spans="1:101" s="3" customFormat="1" ht="151.5" customHeight="1" x14ac:dyDescent="0.25">
      <c r="A21" s="18">
        <v>12</v>
      </c>
      <c r="B21" s="14" t="s">
        <v>207</v>
      </c>
      <c r="C21" s="18" t="s">
        <v>21</v>
      </c>
      <c r="D21" s="14" t="s">
        <v>148</v>
      </c>
      <c r="E21" s="14" t="s">
        <v>130</v>
      </c>
      <c r="F21" s="16">
        <v>1481.3</v>
      </c>
      <c r="G21" s="14" t="s">
        <v>265</v>
      </c>
      <c r="H21" s="16">
        <f>F21</f>
        <v>1481.3</v>
      </c>
      <c r="I21" s="16">
        <f>L21-H21</f>
        <v>2718.7</v>
      </c>
      <c r="J21" s="14" t="s">
        <v>26</v>
      </c>
      <c r="K21" s="14" t="s">
        <v>208</v>
      </c>
      <c r="L21" s="17">
        <v>4200</v>
      </c>
      <c r="M21" s="14" t="s">
        <v>51</v>
      </c>
      <c r="N21" s="14" t="s">
        <v>209</v>
      </c>
      <c r="O21" s="18">
        <v>5406534443</v>
      </c>
      <c r="P21" s="14" t="s">
        <v>12</v>
      </c>
      <c r="Q21" s="14" t="s">
        <v>122</v>
      </c>
    </row>
    <row r="22" spans="1:101" s="3" customFormat="1" ht="91.5" customHeight="1" x14ac:dyDescent="0.25">
      <c r="A22" s="18">
        <v>13</v>
      </c>
      <c r="B22" s="14" t="s">
        <v>210</v>
      </c>
      <c r="C22" s="18" t="s">
        <v>21</v>
      </c>
      <c r="D22" s="14" t="s">
        <v>39</v>
      </c>
      <c r="E22" s="14" t="s">
        <v>65</v>
      </c>
      <c r="F22" s="14">
        <v>60</v>
      </c>
      <c r="G22" s="14" t="s">
        <v>40</v>
      </c>
      <c r="H22" s="14">
        <v>60</v>
      </c>
      <c r="I22" s="17">
        <v>2340</v>
      </c>
      <c r="J22" s="14" t="s">
        <v>47</v>
      </c>
      <c r="K22" s="14" t="s">
        <v>41</v>
      </c>
      <c r="L22" s="17">
        <v>2400</v>
      </c>
      <c r="M22" s="18" t="s">
        <v>34</v>
      </c>
      <c r="N22" s="14" t="s">
        <v>211</v>
      </c>
      <c r="O22" s="18">
        <v>5406713509</v>
      </c>
      <c r="P22" s="14" t="s">
        <v>39</v>
      </c>
      <c r="Q22" s="19" t="s">
        <v>34</v>
      </c>
    </row>
    <row r="23" spans="1:101" ht="277.5" customHeight="1" x14ac:dyDescent="0.25">
      <c r="A23" s="18">
        <v>14</v>
      </c>
      <c r="B23" s="14" t="s">
        <v>212</v>
      </c>
      <c r="C23" s="18" t="s">
        <v>21</v>
      </c>
      <c r="D23" s="14" t="s">
        <v>37</v>
      </c>
      <c r="E23" s="14" t="s">
        <v>104</v>
      </c>
      <c r="F23" s="17">
        <v>32000</v>
      </c>
      <c r="G23" s="14" t="s">
        <v>105</v>
      </c>
      <c r="H23" s="17">
        <v>18115</v>
      </c>
      <c r="I23" s="21">
        <v>200000</v>
      </c>
      <c r="J23" s="14" t="s">
        <v>106</v>
      </c>
      <c r="K23" s="14" t="s">
        <v>246</v>
      </c>
      <c r="L23" s="21">
        <v>168000</v>
      </c>
      <c r="M23" s="14" t="s">
        <v>272</v>
      </c>
      <c r="N23" s="14" t="s">
        <v>177</v>
      </c>
      <c r="O23" s="18">
        <v>5406305355</v>
      </c>
      <c r="P23" s="14" t="s">
        <v>37</v>
      </c>
      <c r="Q23" s="19" t="s">
        <v>34</v>
      </c>
    </row>
    <row r="24" spans="1:101" ht="174" customHeight="1" x14ac:dyDescent="0.25">
      <c r="A24" s="18">
        <v>15</v>
      </c>
      <c r="B24" s="14" t="s">
        <v>213</v>
      </c>
      <c r="C24" s="14" t="s">
        <v>70</v>
      </c>
      <c r="D24" s="14" t="s">
        <v>71</v>
      </c>
      <c r="E24" s="14" t="s">
        <v>66</v>
      </c>
      <c r="F24" s="14" t="s">
        <v>61</v>
      </c>
      <c r="G24" s="14" t="s">
        <v>73</v>
      </c>
      <c r="H24" s="14" t="s">
        <v>61</v>
      </c>
      <c r="I24" s="14" t="s">
        <v>61</v>
      </c>
      <c r="J24" s="14" t="s">
        <v>38</v>
      </c>
      <c r="K24" s="14" t="s">
        <v>61</v>
      </c>
      <c r="L24" s="14" t="s">
        <v>61</v>
      </c>
      <c r="M24" s="14" t="s">
        <v>61</v>
      </c>
      <c r="N24" s="14" t="s">
        <v>178</v>
      </c>
      <c r="O24" s="18">
        <v>5401379530</v>
      </c>
      <c r="P24" s="14" t="s">
        <v>49</v>
      </c>
      <c r="Q24" s="14" t="s">
        <v>121</v>
      </c>
    </row>
    <row r="25" spans="1:101" ht="87.75" customHeight="1" x14ac:dyDescent="0.25">
      <c r="A25" s="18">
        <v>16</v>
      </c>
      <c r="B25" s="14" t="s">
        <v>214</v>
      </c>
      <c r="C25" s="18" t="s">
        <v>21</v>
      </c>
      <c r="D25" s="14" t="s">
        <v>31</v>
      </c>
      <c r="E25" s="14" t="s">
        <v>67</v>
      </c>
      <c r="F25" s="15">
        <v>6305.1</v>
      </c>
      <c r="G25" s="14" t="s">
        <v>40</v>
      </c>
      <c r="H25" s="15">
        <f t="shared" ref="H25:H33" si="1">F25</f>
        <v>6305.1</v>
      </c>
      <c r="I25" s="15">
        <v>11724.1</v>
      </c>
      <c r="J25" s="14" t="s">
        <v>26</v>
      </c>
      <c r="K25" s="14" t="s">
        <v>250</v>
      </c>
      <c r="L25" s="17">
        <v>15000</v>
      </c>
      <c r="M25" s="18" t="s">
        <v>34</v>
      </c>
      <c r="N25" s="14" t="s">
        <v>215</v>
      </c>
      <c r="O25" s="18">
        <v>5408251313</v>
      </c>
      <c r="P25" s="14" t="s">
        <v>13</v>
      </c>
      <c r="Q25" s="19" t="s">
        <v>34</v>
      </c>
    </row>
    <row r="26" spans="1:101" ht="149.25" customHeight="1" x14ac:dyDescent="0.25">
      <c r="A26" s="18">
        <v>17</v>
      </c>
      <c r="B26" s="14" t="s">
        <v>216</v>
      </c>
      <c r="C26" s="18" t="s">
        <v>21</v>
      </c>
      <c r="D26" s="14" t="s">
        <v>238</v>
      </c>
      <c r="E26" s="14" t="s">
        <v>68</v>
      </c>
      <c r="F26" s="17">
        <v>7000</v>
      </c>
      <c r="G26" s="14" t="s">
        <v>266</v>
      </c>
      <c r="H26" s="21">
        <v>2500</v>
      </c>
      <c r="I26" s="21">
        <v>4500</v>
      </c>
      <c r="J26" s="14" t="s">
        <v>250</v>
      </c>
      <c r="K26" s="14" t="s">
        <v>102</v>
      </c>
      <c r="L26" s="21">
        <v>8400</v>
      </c>
      <c r="M26" s="14" t="s">
        <v>34</v>
      </c>
      <c r="N26" s="14" t="s">
        <v>179</v>
      </c>
      <c r="O26" s="14">
        <v>2226021905</v>
      </c>
      <c r="P26" s="14" t="s">
        <v>69</v>
      </c>
      <c r="Q26" s="14" t="s">
        <v>120</v>
      </c>
    </row>
    <row r="27" spans="1:101" s="3" customFormat="1" ht="120.75" customHeight="1" x14ac:dyDescent="0.25">
      <c r="A27" s="18">
        <v>18</v>
      </c>
      <c r="B27" s="14" t="s">
        <v>260</v>
      </c>
      <c r="C27" s="18" t="s">
        <v>18</v>
      </c>
      <c r="D27" s="14" t="s">
        <v>56</v>
      </c>
      <c r="E27" s="14" t="s">
        <v>131</v>
      </c>
      <c r="F27" s="17">
        <v>82000</v>
      </c>
      <c r="G27" s="14" t="s">
        <v>43</v>
      </c>
      <c r="H27" s="14" t="s">
        <v>239</v>
      </c>
      <c r="I27" s="17">
        <v>82000</v>
      </c>
      <c r="J27" s="14" t="s">
        <v>55</v>
      </c>
      <c r="K27" s="14" t="s">
        <v>157</v>
      </c>
      <c r="L27" s="17">
        <v>82000</v>
      </c>
      <c r="M27" s="14" t="s">
        <v>44</v>
      </c>
      <c r="N27" s="14" t="s">
        <v>217</v>
      </c>
      <c r="O27" s="18">
        <v>5445118454</v>
      </c>
      <c r="P27" s="14" t="s">
        <v>42</v>
      </c>
      <c r="Q27" s="14" t="s">
        <v>119</v>
      </c>
    </row>
    <row r="28" spans="1:101" s="3" customFormat="1" ht="187.5" customHeight="1" x14ac:dyDescent="0.25">
      <c r="A28" s="18">
        <v>19</v>
      </c>
      <c r="B28" s="14" t="s">
        <v>218</v>
      </c>
      <c r="C28" s="18" t="s">
        <v>21</v>
      </c>
      <c r="D28" s="14" t="s">
        <v>242</v>
      </c>
      <c r="E28" s="14" t="s">
        <v>129</v>
      </c>
      <c r="F28" s="16">
        <v>12185.77</v>
      </c>
      <c r="G28" s="14" t="s">
        <v>262</v>
      </c>
      <c r="H28" s="16">
        <v>12185.77</v>
      </c>
      <c r="I28" s="16">
        <f>L28-F28</f>
        <v>107814.23</v>
      </c>
      <c r="J28" s="14" t="s">
        <v>45</v>
      </c>
      <c r="K28" s="14" t="s">
        <v>240</v>
      </c>
      <c r="L28" s="17">
        <v>120000</v>
      </c>
      <c r="M28" s="14" t="s">
        <v>34</v>
      </c>
      <c r="N28" s="14" t="s">
        <v>219</v>
      </c>
      <c r="O28" s="18">
        <v>5402040115</v>
      </c>
      <c r="P28" s="14" t="s">
        <v>46</v>
      </c>
      <c r="Q28" s="14" t="s">
        <v>118</v>
      </c>
    </row>
    <row r="29" spans="1:101" s="3" customFormat="1" ht="186" customHeight="1" x14ac:dyDescent="0.25">
      <c r="A29" s="18">
        <v>20</v>
      </c>
      <c r="B29" s="14" t="s">
        <v>220</v>
      </c>
      <c r="C29" s="18" t="s">
        <v>19</v>
      </c>
      <c r="D29" s="14" t="s">
        <v>274</v>
      </c>
      <c r="E29" s="14" t="s">
        <v>54</v>
      </c>
      <c r="F29" s="16">
        <v>6238.4160000000002</v>
      </c>
      <c r="G29" s="14" t="s">
        <v>43</v>
      </c>
      <c r="H29" s="23">
        <f t="shared" si="1"/>
        <v>6238.4160000000002</v>
      </c>
      <c r="I29" s="23">
        <f>L29-F29</f>
        <v>8571.5839999999989</v>
      </c>
      <c r="J29" s="14" t="s">
        <v>57</v>
      </c>
      <c r="K29" s="14" t="s">
        <v>50</v>
      </c>
      <c r="L29" s="17">
        <v>14810</v>
      </c>
      <c r="M29" s="14" t="s">
        <v>34</v>
      </c>
      <c r="N29" s="14" t="s">
        <v>221</v>
      </c>
      <c r="O29" s="18">
        <v>5433156166</v>
      </c>
      <c r="P29" s="14" t="s">
        <v>48</v>
      </c>
      <c r="Q29" s="14" t="s">
        <v>117</v>
      </c>
    </row>
    <row r="30" spans="1:101" s="4" customFormat="1" ht="120" customHeight="1" x14ac:dyDescent="0.25">
      <c r="A30" s="18">
        <v>21</v>
      </c>
      <c r="B30" s="14" t="s">
        <v>222</v>
      </c>
      <c r="C30" s="18" t="s">
        <v>19</v>
      </c>
      <c r="D30" s="14" t="s">
        <v>149</v>
      </c>
      <c r="E30" s="14" t="s">
        <v>75</v>
      </c>
      <c r="F30" s="18">
        <v>95</v>
      </c>
      <c r="G30" s="14" t="s">
        <v>264</v>
      </c>
      <c r="H30" s="18">
        <f t="shared" si="1"/>
        <v>95</v>
      </c>
      <c r="I30" s="18">
        <f>L30-F30</f>
        <v>55</v>
      </c>
      <c r="J30" s="14" t="s">
        <v>76</v>
      </c>
      <c r="K30" s="14" t="s">
        <v>77</v>
      </c>
      <c r="L30" s="18">
        <v>150</v>
      </c>
      <c r="M30" s="14" t="s">
        <v>34</v>
      </c>
      <c r="N30" s="14" t="s">
        <v>180</v>
      </c>
      <c r="O30" s="18">
        <v>5406334211</v>
      </c>
      <c r="P30" s="14" t="s">
        <v>78</v>
      </c>
      <c r="Q30" s="14" t="s">
        <v>116</v>
      </c>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row>
    <row r="31" spans="1:101" ht="124.5" customHeight="1" x14ac:dyDescent="0.25">
      <c r="A31" s="18">
        <v>22</v>
      </c>
      <c r="B31" s="14" t="s">
        <v>223</v>
      </c>
      <c r="C31" s="18" t="s">
        <v>19</v>
      </c>
      <c r="D31" s="14" t="s">
        <v>150</v>
      </c>
      <c r="E31" s="14" t="s">
        <v>80</v>
      </c>
      <c r="F31" s="18">
        <v>67.626000000000005</v>
      </c>
      <c r="G31" s="14" t="s">
        <v>264</v>
      </c>
      <c r="H31" s="18">
        <f>F31</f>
        <v>67.626000000000005</v>
      </c>
      <c r="I31" s="18">
        <f>L31-F31</f>
        <v>41.873999999999995</v>
      </c>
      <c r="J31" s="14" t="s">
        <v>81</v>
      </c>
      <c r="K31" s="14" t="s">
        <v>256</v>
      </c>
      <c r="L31" s="18">
        <v>109.5</v>
      </c>
      <c r="M31" s="14" t="s">
        <v>34</v>
      </c>
      <c r="N31" s="14" t="s">
        <v>224</v>
      </c>
      <c r="O31" s="18">
        <v>5406254870</v>
      </c>
      <c r="P31" s="14" t="s">
        <v>79</v>
      </c>
      <c r="Q31" s="14" t="s">
        <v>115</v>
      </c>
    </row>
    <row r="32" spans="1:101" ht="125.25" customHeight="1" x14ac:dyDescent="0.25">
      <c r="A32" s="18">
        <v>23</v>
      </c>
      <c r="B32" s="14" t="s">
        <v>225</v>
      </c>
      <c r="C32" s="14" t="s">
        <v>257</v>
      </c>
      <c r="D32" s="14" t="s">
        <v>91</v>
      </c>
      <c r="E32" s="14" t="s">
        <v>82</v>
      </c>
      <c r="F32" s="17">
        <v>4284</v>
      </c>
      <c r="G32" s="14" t="s">
        <v>40</v>
      </c>
      <c r="H32" s="17">
        <f t="shared" si="1"/>
        <v>4284</v>
      </c>
      <c r="I32" s="14" t="s">
        <v>34</v>
      </c>
      <c r="J32" s="14" t="s">
        <v>93</v>
      </c>
      <c r="K32" s="14" t="s">
        <v>270</v>
      </c>
      <c r="L32" s="21">
        <v>5000</v>
      </c>
      <c r="M32" s="14" t="s">
        <v>34</v>
      </c>
      <c r="N32" s="14" t="s">
        <v>226</v>
      </c>
      <c r="O32" s="14">
        <v>5433165570</v>
      </c>
      <c r="P32" s="14" t="s">
        <v>83</v>
      </c>
      <c r="Q32" s="19" t="s">
        <v>34</v>
      </c>
    </row>
    <row r="33" spans="1:17" ht="147" customHeight="1" x14ac:dyDescent="0.25">
      <c r="A33" s="18">
        <v>24</v>
      </c>
      <c r="B33" s="14" t="s">
        <v>227</v>
      </c>
      <c r="C33" s="14" t="s">
        <v>21</v>
      </c>
      <c r="D33" s="14" t="s">
        <v>84</v>
      </c>
      <c r="E33" s="14" t="s">
        <v>85</v>
      </c>
      <c r="F33" s="21">
        <v>6000</v>
      </c>
      <c r="G33" s="14" t="s">
        <v>267</v>
      </c>
      <c r="H33" s="17">
        <f t="shared" si="1"/>
        <v>6000</v>
      </c>
      <c r="I33" s="14" t="s">
        <v>34</v>
      </c>
      <c r="J33" s="14" t="s">
        <v>155</v>
      </c>
      <c r="K33" s="14" t="s">
        <v>98</v>
      </c>
      <c r="L33" s="21">
        <v>6000</v>
      </c>
      <c r="M33" s="14" t="s">
        <v>34</v>
      </c>
      <c r="N33" s="14" t="s">
        <v>228</v>
      </c>
      <c r="O33" s="14">
        <v>5409241861</v>
      </c>
      <c r="P33" s="14" t="s">
        <v>84</v>
      </c>
      <c r="Q33" s="14" t="s">
        <v>114</v>
      </c>
    </row>
    <row r="34" spans="1:17" ht="165" customHeight="1" x14ac:dyDescent="0.25">
      <c r="A34" s="18">
        <v>25</v>
      </c>
      <c r="B34" s="14" t="s">
        <v>229</v>
      </c>
      <c r="C34" s="14" t="s">
        <v>153</v>
      </c>
      <c r="D34" s="14" t="s">
        <v>86</v>
      </c>
      <c r="E34" s="14" t="s">
        <v>87</v>
      </c>
      <c r="F34" s="21">
        <v>30000</v>
      </c>
      <c r="G34" s="14" t="s">
        <v>40</v>
      </c>
      <c r="H34" s="14" t="s">
        <v>34</v>
      </c>
      <c r="I34" s="21">
        <v>30000</v>
      </c>
      <c r="J34" s="14" t="s">
        <v>34</v>
      </c>
      <c r="K34" s="14" t="s">
        <v>103</v>
      </c>
      <c r="L34" s="14" t="s">
        <v>34</v>
      </c>
      <c r="M34" s="14" t="s">
        <v>34</v>
      </c>
      <c r="N34" s="14" t="s">
        <v>230</v>
      </c>
      <c r="O34" s="14">
        <v>5402483815</v>
      </c>
      <c r="P34" s="14" t="s">
        <v>86</v>
      </c>
      <c r="Q34" s="19" t="s">
        <v>34</v>
      </c>
    </row>
    <row r="35" spans="1:17" ht="116.25" customHeight="1" x14ac:dyDescent="0.25">
      <c r="A35" s="18">
        <v>26</v>
      </c>
      <c r="B35" s="14" t="s">
        <v>231</v>
      </c>
      <c r="C35" s="14" t="s">
        <v>243</v>
      </c>
      <c r="D35" s="14" t="s">
        <v>88</v>
      </c>
      <c r="E35" s="14" t="s">
        <v>89</v>
      </c>
      <c r="F35" s="14" t="s">
        <v>34</v>
      </c>
      <c r="G35" s="14" t="s">
        <v>40</v>
      </c>
      <c r="H35" s="14" t="s">
        <v>34</v>
      </c>
      <c r="I35" s="14" t="s">
        <v>34</v>
      </c>
      <c r="J35" s="14" t="s">
        <v>34</v>
      </c>
      <c r="K35" s="14" t="s">
        <v>34</v>
      </c>
      <c r="L35" s="14" t="s">
        <v>34</v>
      </c>
      <c r="M35" s="14" t="s">
        <v>34</v>
      </c>
      <c r="N35" s="14" t="s">
        <v>232</v>
      </c>
      <c r="O35" s="14">
        <v>5436102881</v>
      </c>
      <c r="P35" s="14" t="s">
        <v>245</v>
      </c>
      <c r="Q35" s="14" t="s">
        <v>113</v>
      </c>
    </row>
    <row r="36" spans="1:17" ht="153" customHeight="1" x14ac:dyDescent="0.25">
      <c r="A36" s="18">
        <v>27</v>
      </c>
      <c r="B36" s="14" t="s">
        <v>258</v>
      </c>
      <c r="C36" s="14" t="s">
        <v>21</v>
      </c>
      <c r="D36" s="14" t="s">
        <v>151</v>
      </c>
      <c r="E36" s="14" t="s">
        <v>96</v>
      </c>
      <c r="F36" s="14">
        <v>53.286000000000001</v>
      </c>
      <c r="G36" s="14" t="s">
        <v>267</v>
      </c>
      <c r="H36" s="18">
        <v>122.01900000000001</v>
      </c>
      <c r="I36" s="18">
        <f>L36-F36</f>
        <v>190.374</v>
      </c>
      <c r="J36" s="14" t="s">
        <v>90</v>
      </c>
      <c r="K36" s="14" t="s">
        <v>97</v>
      </c>
      <c r="L36" s="14">
        <v>243.66</v>
      </c>
      <c r="M36" s="14" t="s">
        <v>273</v>
      </c>
      <c r="N36" s="14" t="s">
        <v>233</v>
      </c>
      <c r="O36" s="22">
        <v>5406109142</v>
      </c>
      <c r="P36" s="14" t="s">
        <v>95</v>
      </c>
      <c r="Q36" s="14" t="s">
        <v>112</v>
      </c>
    </row>
    <row r="37" spans="1:17" ht="183" customHeight="1" x14ac:dyDescent="0.25">
      <c r="A37" s="18">
        <v>28</v>
      </c>
      <c r="B37" s="14" t="s">
        <v>234</v>
      </c>
      <c r="C37" s="14" t="s">
        <v>259</v>
      </c>
      <c r="D37" s="14" t="s">
        <v>241</v>
      </c>
      <c r="E37" s="14" t="s">
        <v>99</v>
      </c>
      <c r="F37" s="14">
        <v>37.979999999999997</v>
      </c>
      <c r="G37" s="14" t="s">
        <v>264</v>
      </c>
      <c r="H37" s="18">
        <v>37.979999999999997</v>
      </c>
      <c r="I37" s="18">
        <f>L37-F37</f>
        <v>962.02</v>
      </c>
      <c r="J37" s="14" t="s">
        <v>101</v>
      </c>
      <c r="K37" s="14" t="s">
        <v>181</v>
      </c>
      <c r="L37" s="17">
        <v>1000</v>
      </c>
      <c r="M37" s="14" t="s">
        <v>34</v>
      </c>
      <c r="N37" s="14" t="s">
        <v>235</v>
      </c>
      <c r="O37" s="18">
        <v>5433966202</v>
      </c>
      <c r="P37" s="14" t="s">
        <v>110</v>
      </c>
      <c r="Q37" s="14" t="s">
        <v>111</v>
      </c>
    </row>
    <row r="38" spans="1:17" ht="107.25" customHeight="1" x14ac:dyDescent="0.25">
      <c r="A38" s="18">
        <v>29</v>
      </c>
      <c r="B38" s="14" t="s">
        <v>236</v>
      </c>
      <c r="C38" s="18" t="s">
        <v>21</v>
      </c>
      <c r="D38" s="14" t="s">
        <v>154</v>
      </c>
      <c r="E38" s="14" t="s">
        <v>135</v>
      </c>
      <c r="F38" s="14">
        <v>10.8</v>
      </c>
      <c r="G38" s="14" t="s">
        <v>262</v>
      </c>
      <c r="H38" s="18">
        <v>10.8</v>
      </c>
      <c r="I38" s="18">
        <v>0</v>
      </c>
      <c r="J38" s="14" t="s">
        <v>136</v>
      </c>
      <c r="K38" s="14" t="s">
        <v>156</v>
      </c>
      <c r="L38" s="18">
        <v>10.08</v>
      </c>
      <c r="M38" s="19" t="s">
        <v>34</v>
      </c>
      <c r="N38" s="14" t="s">
        <v>237</v>
      </c>
      <c r="O38" s="18">
        <v>6324054896</v>
      </c>
      <c r="P38" s="14" t="s">
        <v>137</v>
      </c>
      <c r="Q38" s="14" t="s">
        <v>138</v>
      </c>
    </row>
    <row r="39" spans="1:17" ht="99" customHeight="1" x14ac:dyDescent="0.25">
      <c r="A39" s="18">
        <v>30</v>
      </c>
      <c r="B39" s="14" t="s">
        <v>139</v>
      </c>
      <c r="C39" s="18" t="s">
        <v>21</v>
      </c>
      <c r="D39" s="14" t="s">
        <v>140</v>
      </c>
      <c r="E39" s="14" t="s">
        <v>141</v>
      </c>
      <c r="F39" s="21">
        <v>1500</v>
      </c>
      <c r="G39" s="14" t="s">
        <v>40</v>
      </c>
      <c r="H39" s="21">
        <v>1500</v>
      </c>
      <c r="I39" s="18">
        <v>500</v>
      </c>
      <c r="J39" s="14" t="s">
        <v>142</v>
      </c>
      <c r="K39" s="14" t="s">
        <v>143</v>
      </c>
      <c r="L39" s="17">
        <v>2000</v>
      </c>
      <c r="M39" s="19" t="s">
        <v>34</v>
      </c>
      <c r="N39" s="14" t="s">
        <v>144</v>
      </c>
      <c r="O39" s="18" t="s">
        <v>145</v>
      </c>
      <c r="P39" s="14" t="s">
        <v>146</v>
      </c>
      <c r="Q39" s="19" t="s">
        <v>34</v>
      </c>
    </row>
    <row r="40" spans="1:17" x14ac:dyDescent="0.25">
      <c r="A40" s="5"/>
      <c r="B40" s="6"/>
      <c r="C40" s="5"/>
      <c r="D40" s="6"/>
      <c r="E40" s="6"/>
      <c r="F40" s="6"/>
      <c r="G40" s="6"/>
      <c r="H40" s="6"/>
      <c r="I40" s="5"/>
      <c r="J40" s="6"/>
      <c r="K40" s="6"/>
      <c r="L40" s="5"/>
      <c r="M40" s="5"/>
      <c r="N40" s="6"/>
      <c r="O40" s="5"/>
      <c r="P40" s="6"/>
      <c r="Q40" s="6"/>
    </row>
    <row r="41" spans="1:17" ht="26.25" x14ac:dyDescent="0.25">
      <c r="A41" s="24" t="s">
        <v>158</v>
      </c>
      <c r="B41" s="24"/>
      <c r="C41" s="24"/>
      <c r="D41" s="24"/>
      <c r="E41" s="8"/>
      <c r="F41" s="9"/>
      <c r="G41" s="5"/>
      <c r="H41" s="5"/>
      <c r="I41" s="5"/>
      <c r="J41" s="5"/>
      <c r="K41" s="5"/>
      <c r="L41" s="5"/>
      <c r="M41" s="5"/>
      <c r="N41" s="5"/>
      <c r="O41" s="5"/>
      <c r="P41" s="5"/>
      <c r="Q41" s="5"/>
    </row>
    <row r="42" spans="1:17" ht="26.25" x14ac:dyDescent="0.25">
      <c r="A42" s="24" t="s">
        <v>159</v>
      </c>
      <c r="B42" s="24"/>
      <c r="C42" s="24"/>
      <c r="D42" s="24"/>
      <c r="E42" s="8"/>
      <c r="F42" s="9"/>
      <c r="G42" s="5"/>
      <c r="H42" s="5"/>
      <c r="I42" s="5"/>
      <c r="J42" s="5"/>
      <c r="K42" s="5"/>
      <c r="L42" s="5"/>
      <c r="M42" s="5"/>
      <c r="N42" s="5"/>
      <c r="O42" s="5"/>
      <c r="P42" s="5"/>
      <c r="Q42" s="5"/>
    </row>
    <row r="43" spans="1:17" ht="26.25" x14ac:dyDescent="0.25">
      <c r="A43" s="24" t="s">
        <v>160</v>
      </c>
      <c r="B43" s="24"/>
      <c r="C43" s="24"/>
      <c r="D43" s="24"/>
      <c r="E43" s="8"/>
      <c r="F43" s="9"/>
      <c r="G43" s="5"/>
      <c r="H43" s="5"/>
      <c r="I43" s="5"/>
      <c r="J43" s="5"/>
      <c r="K43" s="5"/>
      <c r="L43" s="5"/>
      <c r="M43" s="5"/>
      <c r="N43" s="5"/>
      <c r="O43" s="5"/>
      <c r="P43" s="5"/>
      <c r="Q43" s="5"/>
    </row>
    <row r="44" spans="1:17" ht="26.25" x14ac:dyDescent="0.25">
      <c r="A44" s="24" t="s">
        <v>161</v>
      </c>
      <c r="B44" s="24"/>
      <c r="C44" s="24"/>
      <c r="D44" s="9"/>
      <c r="E44" s="8"/>
      <c r="F44" s="9"/>
      <c r="G44" s="5"/>
      <c r="H44" s="5"/>
      <c r="I44" s="5"/>
      <c r="J44" s="5"/>
      <c r="K44" s="5"/>
      <c r="L44" s="5"/>
      <c r="M44" s="5"/>
      <c r="N44" s="5"/>
      <c r="O44" s="5"/>
      <c r="P44" s="5"/>
      <c r="Q44" s="5"/>
    </row>
    <row r="45" spans="1:17" ht="26.25" x14ac:dyDescent="0.25">
      <c r="A45" s="24" t="s">
        <v>162</v>
      </c>
      <c r="B45" s="24"/>
      <c r="C45" s="9"/>
      <c r="D45" s="9"/>
      <c r="E45" s="8"/>
      <c r="F45" s="9"/>
      <c r="G45" s="5"/>
      <c r="H45" s="5"/>
      <c r="I45" s="5"/>
      <c r="J45" s="5"/>
      <c r="K45" s="5"/>
      <c r="L45" s="5"/>
      <c r="M45" s="5"/>
      <c r="N45" s="5"/>
      <c r="O45" s="5"/>
      <c r="P45" s="5"/>
      <c r="Q45" s="5"/>
    </row>
    <row r="46" spans="1:17" ht="26.25" x14ac:dyDescent="0.25">
      <c r="A46" s="24" t="s">
        <v>163</v>
      </c>
      <c r="B46" s="24"/>
      <c r="C46" s="24"/>
      <c r="D46" s="24"/>
      <c r="E46" s="10"/>
      <c r="F46" s="11"/>
    </row>
    <row r="47" spans="1:17" ht="26.25" x14ac:dyDescent="0.25">
      <c r="A47" s="24" t="s">
        <v>164</v>
      </c>
      <c r="B47" s="24"/>
      <c r="C47" s="24"/>
      <c r="D47" s="24"/>
      <c r="E47" s="24"/>
      <c r="F47" s="24"/>
    </row>
    <row r="48" spans="1:17" ht="26.25" x14ac:dyDescent="0.25">
      <c r="A48" s="24" t="s">
        <v>165</v>
      </c>
      <c r="B48" s="24"/>
      <c r="C48" s="24"/>
      <c r="D48" s="24"/>
      <c r="E48" s="24"/>
      <c r="F48" s="11"/>
    </row>
    <row r="49" spans="1:17" ht="26.25" x14ac:dyDescent="0.25">
      <c r="A49" s="24" t="s">
        <v>166</v>
      </c>
      <c r="B49" s="24"/>
      <c r="C49" s="24"/>
      <c r="D49" s="24"/>
      <c r="E49" s="24"/>
      <c r="F49" s="24"/>
    </row>
    <row r="50" spans="1:17" ht="26.25" x14ac:dyDescent="0.25">
      <c r="A50" s="24" t="s">
        <v>167</v>
      </c>
      <c r="B50" s="24"/>
      <c r="C50" s="24"/>
      <c r="D50" s="24"/>
      <c r="E50" s="24"/>
      <c r="F50" s="24"/>
    </row>
    <row r="51" spans="1:17" ht="26.25" x14ac:dyDescent="0.25">
      <c r="A51" s="24" t="s">
        <v>168</v>
      </c>
      <c r="B51" s="24"/>
      <c r="C51" s="24"/>
      <c r="D51" s="11"/>
      <c r="E51" s="10"/>
      <c r="F51" s="11"/>
    </row>
    <row r="52" spans="1:17" ht="26.25" x14ac:dyDescent="0.25">
      <c r="A52" s="24" t="s">
        <v>169</v>
      </c>
      <c r="B52" s="24"/>
      <c r="C52" s="24"/>
      <c r="D52" s="24"/>
      <c r="E52" s="10"/>
      <c r="F52" s="11"/>
    </row>
    <row r="53" spans="1:17" ht="26.25" x14ac:dyDescent="0.25">
      <c r="A53" s="24" t="s">
        <v>170</v>
      </c>
      <c r="B53" s="24"/>
      <c r="C53" s="11"/>
      <c r="D53" s="11"/>
      <c r="E53" s="10"/>
      <c r="F53" s="11"/>
    </row>
    <row r="54" spans="1:17" ht="26.25" x14ac:dyDescent="0.25">
      <c r="A54" s="24" t="s">
        <v>171</v>
      </c>
      <c r="B54" s="24"/>
      <c r="C54" s="11"/>
      <c r="D54" s="11"/>
      <c r="E54" s="10"/>
      <c r="F54" s="11"/>
    </row>
    <row r="55" spans="1:17" ht="26.25" x14ac:dyDescent="0.25">
      <c r="A55" s="24" t="s">
        <v>172</v>
      </c>
      <c r="B55" s="24"/>
      <c r="C55" s="11"/>
      <c r="D55" s="11"/>
      <c r="E55" s="10"/>
      <c r="F55" s="11"/>
    </row>
    <row r="58" spans="1:17" ht="26.25" x14ac:dyDescent="0.25">
      <c r="A58" s="32" t="s">
        <v>173</v>
      </c>
      <c r="B58" s="32"/>
      <c r="C58" s="32"/>
      <c r="D58" s="32"/>
      <c r="E58" s="32"/>
      <c r="F58" s="32"/>
      <c r="G58" s="32"/>
      <c r="H58" s="32"/>
      <c r="I58" s="32"/>
      <c r="J58" s="32"/>
      <c r="K58" s="32"/>
      <c r="L58" s="32"/>
      <c r="M58" s="32"/>
      <c r="N58" s="32"/>
      <c r="O58" s="32"/>
      <c r="P58" s="32"/>
      <c r="Q58" s="32"/>
    </row>
  </sheetData>
  <mergeCells count="35">
    <mergeCell ref="B9:B10"/>
    <mergeCell ref="C9:C10"/>
    <mergeCell ref="D9:D10"/>
    <mergeCell ref="A4:Q4"/>
    <mergeCell ref="A58:Q58"/>
    <mergeCell ref="E9:E10"/>
    <mergeCell ref="N9:N10"/>
    <mergeCell ref="O9:O10"/>
    <mergeCell ref="P9:P10"/>
    <mergeCell ref="A9:A10"/>
    <mergeCell ref="A41:D41"/>
    <mergeCell ref="A42:D42"/>
    <mergeCell ref="A43:D43"/>
    <mergeCell ref="A44:C44"/>
    <mergeCell ref="A45:B45"/>
    <mergeCell ref="A46:D46"/>
    <mergeCell ref="O1:Q2"/>
    <mergeCell ref="J6:L6"/>
    <mergeCell ref="M6:M7"/>
    <mergeCell ref="N6:Q6"/>
    <mergeCell ref="A6:A7"/>
    <mergeCell ref="B6:B7"/>
    <mergeCell ref="C6:E6"/>
    <mergeCell ref="F6:G6"/>
    <mergeCell ref="H6:H7"/>
    <mergeCell ref="I6:I7"/>
    <mergeCell ref="A52:D52"/>
    <mergeCell ref="A53:B53"/>
    <mergeCell ref="A54:B54"/>
    <mergeCell ref="A55:B55"/>
    <mergeCell ref="A47:F47"/>
    <mergeCell ref="A48:E48"/>
    <mergeCell ref="A49:F49"/>
    <mergeCell ref="A50:F50"/>
    <mergeCell ref="A51:C51"/>
  </mergeCells>
  <pageMargins left="0.39370078740157483" right="0.39370078740157483" top="0.98425196850393704" bottom="0.39370078740157483" header="0.31496062992125984" footer="0.31496062992125984"/>
  <pageSetup paperSize="9" scale="41" fitToWidth="0" fitToHeight="0" orientation="landscape" r:id="rId1"/>
  <headerFooter differentFirst="1">
    <oddHeader>&amp;C&amp;"Times New Roman,обычный"&amp;10&amp;P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 (ч.1)</vt:lpstr>
      <vt:lpstr>'Приложение 4 (ч.1)'!Область_печати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2023-09-08T05:42:50Z</dcterms:modified>
</cp:coreProperties>
</file>